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GEMLİK ASIM KOCABIYIK MYO\"/>
    </mc:Choice>
  </mc:AlternateContent>
  <bookViews>
    <workbookView xWindow="0" yWindow="0" windowWidth="22992" windowHeight="9036"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ING'!$A$1:$N$45</definedName>
    <definedName name="_xlnm.Print_Area" localSheetId="4">'FR 3 Kaldırılan Dersler'!$A$1:$P$43</definedName>
    <definedName name="_xlnm.Print_Area" localSheetId="6">'FR 4 Önkoşullu Ders'!$A$1:$P$36</definedName>
  </definedNames>
  <calcPr calcId="162913"/>
  <extLs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A4" i="11" l="1"/>
  <c r="A4" i="9" l="1"/>
  <c r="A3" i="9"/>
  <c r="A2" i="9"/>
  <c r="A4" i="8"/>
  <c r="A3" i="8"/>
  <c r="A2" i="8"/>
  <c r="A4" i="10"/>
  <c r="A3" i="10"/>
  <c r="A2" i="10"/>
  <c r="A2" i="11"/>
  <c r="A4" i="12"/>
  <c r="A3" i="12"/>
  <c r="A2" i="12"/>
  <c r="H5" i="11"/>
  <c r="A5" i="11"/>
  <c r="A3" i="11"/>
  <c r="A2" i="5"/>
  <c r="A2" i="4"/>
</calcChain>
</file>

<file path=xl/sharedStrings.xml><?xml version="1.0" encoding="utf-8"?>
<sst xmlns="http://schemas.openxmlformats.org/spreadsheetml/2006/main" count="607" uniqueCount="282">
  <si>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</si>
  <si>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</si>
  <si>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</si>
  <si>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</si>
  <si>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</si>
  <si>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</si>
  <si>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</si>
  <si>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</si>
  <si>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</si>
  <si>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</si>
  <si>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</si>
  <si>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</si>
  <si>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</si>
  <si>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</si>
  <si>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</si>
  <si>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</si>
  <si>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</si>
  <si>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</si>
  <si>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</si>
  <si>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</si>
  <si>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</si>
  <si>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</si>
  <si>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</si>
  <si>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</si>
  <si>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</si>
  <si>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</si>
  <si>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</si>
  <si>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</si>
  <si>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</si>
  <si>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</si>
  <si>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</si>
  <si>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</si>
  <si>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</si>
  <si>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</si>
  <si>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</si>
  <si>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</si>
  <si>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</si>
  <si>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</si>
  <si>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</si>
  <si>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</si>
  <si>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</si>
  <si>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</si>
  <si>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</si>
  <si>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</si>
  <si>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K</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</si>
  <si>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</si>
  <si>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</si>
  <si>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</si>
  <si>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</si>
  <si>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</si>
  <si>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</si>
  <si>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</si>
  <si>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</si>
  <si>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</si>
  <si>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</si>
  <si>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</si>
  <si>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</si>
  <si>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</si>
  <si>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</si>
  <si>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</si>
  <si>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</si>
  <si>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</si>
  <si>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</si>
  <si>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</si>
  <si>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</si>
  <si>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</si>
  <si>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</si>
  <si>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</si>
  <si>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</si>
  <si>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</si>
  <si>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</si>
  <si>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</si>
  <si>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</si>
  <si>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</si>
  <si>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</si>
  <si>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</si>
  <si>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</si>
  <si>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</si>
  <si>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</si>
  <si>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</si>
  <si>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</si>
  <si>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</si>
  <si>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</si>
  <si>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</si>
  <si>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</si>
  <si>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</si>
  <si>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</si>
  <si>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</si>
  <si>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</si>
  <si>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</si>
  <si>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</si>
  <si>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</si>
  <si>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</si>
  <si>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</si>
  <si>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</si>
  <si>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</si>
  <si>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</si>
  <si>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</si>
  <si>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</si>
  <si>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</si>
  <si>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</si>
  <si>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</si>
  <si>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</si>
  <si>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</si>
  <si>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BURSA ULUDAĞ ÜNİVERSİTESİ
DERS PLAN FORMU-1
ANADAL DERS PLANLARI</t>
  </si>
  <si>
    <t>2026 - 2027 ACADEMIC YEAR</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</si>
  <si>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</si>
  <si>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</si>
  <si>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</si>
  <si>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</si>
  <si>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ARAZİ ÖLÇMELERİ I</t>
  </si>
  <si>
    <t>MESLEKİ TRİGONOMETRİ</t>
  </si>
  <si>
    <t>KARTOĞRAFYA</t>
  </si>
  <si>
    <t>HARİTA ÇİZİMİ</t>
  </si>
  <si>
    <t>MESLEKİ MATEMATİK</t>
  </si>
  <si>
    <t>MESLEK ETİĞİ</t>
  </si>
  <si>
    <t>ARAZİ ÖLÇMELERİ II</t>
  </si>
  <si>
    <t>GNSS TEKNİĞİ</t>
  </si>
  <si>
    <t>İŞ SAĞLIĞI VE GÜVENLİĞİ</t>
  </si>
  <si>
    <t>BİLGİSAYAR DESTEKLİ TASARIM</t>
  </si>
  <si>
    <t>FOTOGRAMETRİ</t>
  </si>
  <si>
    <t>ÇEVRE KORUMA</t>
  </si>
  <si>
    <t>MESLEKİ HESAPLAMALAR</t>
  </si>
  <si>
    <t>YÜKSEKLİK ÖLÇMELERİ</t>
  </si>
  <si>
    <t>APLİKASYON</t>
  </si>
  <si>
    <t>ARAZİ YÖNETİMİ</t>
  </si>
  <si>
    <t>MESLEKİ YABANCI DİL</t>
  </si>
  <si>
    <t>KADASTRO</t>
  </si>
  <si>
    <t>COĞRAFİ BİLGİ SİSTEMLERİ</t>
  </si>
  <si>
    <t>KALİTE YÖNETİM SİSTEMLERİ</t>
  </si>
  <si>
    <t>İŞLETMEDE MESLEKİ EĞİTİM</t>
  </si>
  <si>
    <t>STAJ</t>
  </si>
  <si>
    <t>TÜRK DİLİ</t>
  </si>
  <si>
    <t>ATATÜRK İLKELERİ VE İNKILAP TARİHİ</t>
  </si>
  <si>
    <t>SURVEYING I</t>
  </si>
  <si>
    <t>APPLIED TRIGINOMETRY</t>
  </si>
  <si>
    <t>CARTOGRAPHY</t>
  </si>
  <si>
    <t>MAP DRAWING</t>
  </si>
  <si>
    <t>PROFESSIONAL MATHEMATICS</t>
  </si>
  <si>
    <t>PROFESSIONAL ETHICS</t>
  </si>
  <si>
    <t>SURVEYING II</t>
  </si>
  <si>
    <t>GNSS TECHNOLOGY</t>
  </si>
  <si>
    <t>OCCUPATIONAL HEALTH AND SAFETY</t>
  </si>
  <si>
    <t>COMPUTER AIDED MAD DESIGN</t>
  </si>
  <si>
    <t>PHOTOGRAMMETRY</t>
  </si>
  <si>
    <t>ENVIRONMENTAL PROTECTION</t>
  </si>
  <si>
    <t>SURVEYING COMPUTATIONS</t>
  </si>
  <si>
    <t>LEVELLING</t>
  </si>
  <si>
    <t>APLICATION</t>
  </si>
  <si>
    <t>LAND MANAGEMENT</t>
  </si>
  <si>
    <t>PROFESSIONAL FOREIGN LANGUAGE</t>
  </si>
  <si>
    <t>CADASTRE</t>
  </si>
  <si>
    <t>GEOGRAPHIC INFORMATION SYSTEMS</t>
  </si>
  <si>
    <t>QUALITY MANAGEMENT SYSTEMS</t>
  </si>
  <si>
    <t>INTERNSHIP</t>
  </si>
  <si>
    <t>TURKISH LANGUAGE</t>
  </si>
  <si>
    <t>ATATURK'S PRINCIPALS and HISTORY of REVOLUTIONS</t>
  </si>
  <si>
    <t>ALET BİLGİSİ</t>
  </si>
  <si>
    <t>ARAZİ TOPLULAŞTIRMA</t>
  </si>
  <si>
    <t>UZAKTAN ALGILAMA</t>
  </si>
  <si>
    <t>ALGORİTMA VE PROGRAMLAMA</t>
  </si>
  <si>
    <t>PROJE YÖNETİMİ</t>
  </si>
  <si>
    <t>BİLGİ VE İLETİŞİM TEKNOLOJİSİ</t>
  </si>
  <si>
    <t>İLETİŞİM</t>
  </si>
  <si>
    <t>İLK YARDIM</t>
  </si>
  <si>
    <t>PROJE KÜLTÜRÜ</t>
  </si>
  <si>
    <t>TAŞINMAZ HUKUKU</t>
  </si>
  <si>
    <t>HARİTACILIK FAALİYETLERİ</t>
  </si>
  <si>
    <t xml:space="preserve">CAD PROGRAMLARI </t>
  </si>
  <si>
    <t>ÖZEL ÖLÇMELER</t>
  </si>
  <si>
    <t>YOL PLANLAMA</t>
  </si>
  <si>
    <t>KENTSEL DÖNÜŞÜM</t>
  </si>
  <si>
    <t>TAŞINMAZ DEĞERLEME</t>
  </si>
  <si>
    <t>UYDU GÖRÜNTÜSÜ İŞLEME</t>
  </si>
  <si>
    <t>LAZER TARAMANIN TEMELLERİ</t>
  </si>
  <si>
    <t>İNSANSIZ HAVA ARAÇLARI İLE HARİTA ÜRETİMİ</t>
  </si>
  <si>
    <t>UZAKTAN ALGILAMADA TARIMSAL UYGULAMALAR</t>
  </si>
  <si>
    <t>HARİTACILIK BİLİM TARİHİ</t>
  </si>
  <si>
    <t>HARİTACILIKTA YAPAY ZEKA UYGULAMALARI</t>
  </si>
  <si>
    <t>HARİTA YAPIMI</t>
  </si>
  <si>
    <t>ARAŞTIRMA YÖNTEM VE TEKNİKLERİ</t>
  </si>
  <si>
    <t>GİRİŞİMCİLİK</t>
  </si>
  <si>
    <t>GEODETIC INSTRUMENT</t>
  </si>
  <si>
    <t>LAND CONSOLIDATION</t>
  </si>
  <si>
    <t>REMOTE SENSING</t>
  </si>
  <si>
    <t>ALGORITHMS AND PROGRAMMING</t>
  </si>
  <si>
    <t>PROJECT MANAGEMENT</t>
  </si>
  <si>
    <t>INFORMATION AND COMMUNICATION TECHNOLOGY</t>
  </si>
  <si>
    <t>COMMUNICATION</t>
  </si>
  <si>
    <t>FIRST AID</t>
  </si>
  <si>
    <t>PROJECT CULTURE</t>
  </si>
  <si>
    <t>PROPERTY LAW</t>
  </si>
  <si>
    <t>SURVEYING ACTIVITIES</t>
  </si>
  <si>
    <t>CAD PROGRAMS</t>
  </si>
  <si>
    <t>SPECIAL SURVEYING</t>
  </si>
  <si>
    <t>ROAD PLANNING</t>
  </si>
  <si>
    <t>URBAN REGENERATION</t>
  </si>
  <si>
    <t>PROPERTY VALUATION</t>
  </si>
  <si>
    <t>SATELLITE IMAGE PROCESSING</t>
  </si>
  <si>
    <t>FUNDAMENTALS OF LASER SCANNING</t>
  </si>
  <si>
    <t>MAPPING WITH UNMANNED AERIAL VEHICLES</t>
  </si>
  <si>
    <t>REMOTE SENSING APLICATIONS IN AGRICULTURE</t>
  </si>
  <si>
    <t>ARTIFICIAL INTELLIGENCE APPLICATIONS IN GEOMATICS</t>
  </si>
  <si>
    <t>MAP PRODUCTION</t>
  </si>
  <si>
    <t>HISTORY OF GEOMATIC ENGINEERING SCIENCE</t>
  </si>
  <si>
    <t>RESEARCH METHODS AND TECHNIQUES</t>
  </si>
  <si>
    <t>ENTREPRENEURSHIP</t>
  </si>
  <si>
    <t>Z</t>
  </si>
  <si>
    <t>S</t>
  </si>
  <si>
    <t>OTPS009</t>
  </si>
  <si>
    <t>HARİTACILKTA YAPAY ZEKA UYGULAMALARI</t>
  </si>
  <si>
    <t>KARİYER PLANLAMA</t>
  </si>
  <si>
    <t>HRTZ117</t>
  </si>
  <si>
    <t>HRTZ115</t>
  </si>
  <si>
    <t>HRTZ119</t>
  </si>
  <si>
    <t>HRTZ121</t>
  </si>
  <si>
    <t>HRTZ123</t>
  </si>
  <si>
    <t>HRTZ125</t>
  </si>
  <si>
    <t>HRTZ127</t>
  </si>
  <si>
    <t>HRTZ114</t>
  </si>
  <si>
    <t>HRTZ116</t>
  </si>
  <si>
    <t>HRTZ118</t>
  </si>
  <si>
    <t>HRTZ120</t>
  </si>
  <si>
    <t>HRTZ122</t>
  </si>
  <si>
    <t>HRTZ215</t>
  </si>
  <si>
    <t>HRTZ217</t>
  </si>
  <si>
    <t>HRTZ219</t>
  </si>
  <si>
    <t>HRTZ221</t>
  </si>
  <si>
    <t>HRTZ223</t>
  </si>
  <si>
    <t>PRJS102</t>
  </si>
  <si>
    <t>HRTS102</t>
  </si>
  <si>
    <t>HRTS112</t>
  </si>
  <si>
    <t>HRTS106</t>
  </si>
  <si>
    <t>HRTS108</t>
  </si>
  <si>
    <t>HRTS110</t>
  </si>
  <si>
    <t>HRTS211</t>
  </si>
  <si>
    <t>HRTS221</t>
  </si>
  <si>
    <t>HRTS223</t>
  </si>
  <si>
    <t>HRTS225</t>
  </si>
  <si>
    <t>HRTS233</t>
  </si>
  <si>
    <t>HRTS237</t>
  </si>
  <si>
    <t>HRTS239</t>
  </si>
  <si>
    <t>HRTS241</t>
  </si>
  <si>
    <t>HRTS243</t>
  </si>
  <si>
    <t>HRTS245</t>
  </si>
  <si>
    <t>HRTS247</t>
  </si>
  <si>
    <t>HRTS249</t>
  </si>
  <si>
    <t>HRTS251</t>
  </si>
  <si>
    <t>HRTS253</t>
  </si>
  <si>
    <t>OTPS003</t>
  </si>
  <si>
    <t>OTPS010</t>
  </si>
  <si>
    <t>HRTZ225</t>
  </si>
  <si>
    <t>12,5</t>
  </si>
  <si>
    <t>YAD105</t>
  </si>
  <si>
    <t>YABANCI DİL (İNGİLİZCE)</t>
  </si>
  <si>
    <t>YAD115</t>
  </si>
  <si>
    <t>YAD125</t>
  </si>
  <si>
    <t>YABANCI DİL (ALMANCA)</t>
  </si>
  <si>
    <t>YABANCI DİL (FRANSIZCA)</t>
  </si>
  <si>
    <t>İME202</t>
  </si>
  <si>
    <t>STJ202</t>
  </si>
  <si>
    <t>TUD202</t>
  </si>
  <si>
    <t>ATA202</t>
  </si>
  <si>
    <t>FOREIGN LANGUAGE (ENGLISH)</t>
  </si>
  <si>
    <t>FOREIGN LANGUAGE (GERMAN)</t>
  </si>
  <si>
    <t>FOREIGN LANGUAGE (FRENCH)</t>
  </si>
  <si>
    <t>FAKÜLTE/YÜKSEKOKUL/KONSERVATUVAR/MYO: GEMLİK ASIM KOCABIYIK/İZNİK</t>
  </si>
  <si>
    <t>BÖLÜM/ PROGRAM: MİMARLIK VE ŞEHİR PLANLAMA/HARİTA VE KADASTRO</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</si>
  <si>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</si>
  <si>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</si>
  <si>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</si>
  <si>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WORKPLACE VOCATIONAL TRAINING</t>
  </si>
  <si>
    <t>CAREER PLANNING*</t>
  </si>
  <si>
    <t>ISYZ120</t>
  </si>
  <si>
    <t>OTPZ002</t>
  </si>
  <si>
    <t>OTPZ012</t>
  </si>
  <si>
    <t>FACULTY/HIGER EDUCATION/CONSERVATORY/VOCATIONAL SCHOOL: GEMLİK ASIM KOCABIYIK/İZNİK</t>
  </si>
  <si>
    <t>DEPARTEMENT/ PROGRAM : ARCHITECTURE AND URBAN PLANNING/MAP AND CADASTRE</t>
  </si>
  <si>
    <t>OSPS007</t>
  </si>
  <si>
    <t>OSPS015</t>
  </si>
  <si>
    <t>BURSA ULUDAĞ ÜNİVERSİTESİ
ANADAL DERS PLAN FORMU-7
YENİ EKLENEN DERSLER</t>
  </si>
  <si>
    <t>2026 - 2027 Eğitim-Öğretim Yılında Müfredata Eklenen Yeni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</si>
</sst>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rgb="FF000000"/>
      <name val="Times New Roman"/>
      <family val="1"/>
    </font>
  </fonts>
  <fills count="5">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s>
  <borders count="2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9" fillId="0" borderId="1"/>
    <xf numFmtId="0" fontId="10" fillId="0" borderId="1"/>
    <xf numFmtId="0" fontId="9" fillId="0" borderId="1"/>
  </cellStyleXfs>
  <cellXfs count="272">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1" fillId="0" borderId="2" xfId="0" applyFont="1" applyBorder="1" applyAlignment="1">
      <alignment vertical="center"/>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4" fillId="0" borderId="0" xfId="0" applyFont="1" applyAlignment="1">
      <alignment horizontal="left" vertical="center"/>
    </xf>
    <xf numFmtId="0" fontId="1" fillId="0" borderId="1" xfId="3" applyFont="1" applyAlignment="1">
      <alignment horizontal="left"/>
    </xf>
    <xf numFmtId="0" fontId="1" fillId="0" borderId="7" xfId="0" applyFont="1" applyBorder="1" applyAlignment="1">
      <alignment horizontal="center" vertical="center"/>
    </xf>
    <xf numFmtId="0" fontId="13" fillId="0" borderId="0" xfId="0" applyFont="1"/>
    <xf numFmtId="0" fontId="3" fillId="0" borderId="0" xfId="0" applyFont="1"/>
    <xf numFmtId="0" fontId="12" fillId="0" borderId="3" xfId="0" applyFont="1" applyBorder="1"/>
    <xf numFmtId="0" fontId="3" fillId="0" borderId="1" xfId="1" applyFont="1"/>
    <xf numFmtId="0" fontId="1" fillId="0" borderId="1" xfId="1" applyFont="1" applyFill="1"/>
    <xf numFmtId="0" fontId="2" fillId="0" borderId="0" xfId="0" applyFont="1"/>
    <xf numFmtId="0" fontId="12" fillId="0" borderId="1" xfId="3" applyFont="1" applyBorder="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3" fillId="0" borderId="0" xfId="0" applyFont="1"/>
    <xf numFmtId="0" fontId="1" fillId="0" borderId="7" xfId="0" applyFont="1" applyBorder="1" applyAlignment="1">
      <alignment horizontal="center" vertical="center"/>
    </xf>
    <xf numFmtId="0" fontId="3" fillId="0" borderId="1" xfId="3" applyFont="1"/>
    <xf numFmtId="0" fontId="3" fillId="0" borderId="1" xfId="3" applyFont="1"/>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3" fillId="0" borderId="8" xfId="0" applyFont="1" applyBorder="1" applyAlignment="1">
      <alignment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3" fillId="0" borderId="11" xfId="0" applyFont="1" applyBorder="1" applyAlignment="1">
      <alignment vertical="center"/>
    </xf>
    <xf numFmtId="0" fontId="3"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0" xfId="0" applyFont="1" applyAlignment="1">
      <alignment horizontal="center" vertical="center"/>
    </xf>
    <xf numFmtId="0" fontId="4" fillId="0" borderId="7" xfId="0" applyFont="1" applyBorder="1" applyAlignment="1">
      <alignment horizontal="center" vertical="center" wrapText="1"/>
    </xf>
    <xf numFmtId="0" fontId="4" fillId="0" borderId="0" xfId="0" applyFont="1" applyAlignment="1">
      <alignment horizontal="left" vertical="center"/>
    </xf>
    <xf numFmtId="0" fontId="1" fillId="0" borderId="0" xfId="0" applyFont="1" applyAlignment="1">
      <alignment vertical="center"/>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3" fillId="0" borderId="0" xfId="0" applyFont="1"/>
    <xf numFmtId="0" fontId="3" fillId="0" borderId="11" xfId="0" applyFont="1" applyBorder="1"/>
    <xf numFmtId="0" fontId="11" fillId="0" borderId="0" xfId="0" applyFont="1" applyAlignment="1">
      <alignment horizontal="left" vertical="center"/>
    </xf>
    <xf numFmtId="0" fontId="26" fillId="0" borderId="11" xfId="0" applyFont="1" applyBorder="1" applyAlignment="1">
      <alignment horizontal="left" vertical="center"/>
    </xf>
    <xf numFmtId="0" fontId="3" fillId="0" borderId="11" xfId="0" applyFont="1" applyBorder="1" applyAlignment="1">
      <alignment horizontal="center" vertical="center"/>
    </xf>
    <xf numFmtId="0" fontId="4" fillId="0" borderId="11" xfId="0" applyFont="1" applyBorder="1" applyAlignment="1">
      <alignment vertical="center" wrapText="1"/>
    </xf>
    <xf numFmtId="0" fontId="12" fillId="0" borderId="11" xfId="0" applyFont="1" applyBorder="1" applyAlignment="1">
      <alignment vertical="center"/>
    </xf>
    <xf numFmtId="0" fontId="2" fillId="0" borderId="11" xfId="0" applyFont="1" applyBorder="1" applyAlignment="1">
      <alignment vertical="center"/>
    </xf>
    <xf numFmtId="0" fontId="4" fillId="0" borderId="2" xfId="0" applyFont="1" applyBorder="1" applyAlignment="1">
      <alignment vertical="center" wrapText="1"/>
    </xf>
    <xf numFmtId="0" fontId="4" fillId="0" borderId="12" xfId="0" applyFont="1" applyBorder="1" applyAlignment="1">
      <alignment vertical="center" wrapText="1"/>
    </xf>
    <xf numFmtId="0" fontId="1" fillId="0" borderId="10" xfId="0" applyFont="1" applyBorder="1" applyAlignment="1">
      <alignment horizontal="center" vertical="center"/>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11" xfId="0" applyFont="1" applyBorder="1" applyAlignment="1">
      <alignment horizontal="center" vertical="center"/>
    </xf>
    <xf numFmtId="0" fontId="1" fillId="0" borderId="8" xfId="0" applyFont="1" applyBorder="1" applyAlignment="1">
      <alignment horizontal="right" vertical="center"/>
    </xf>
    <xf numFmtId="0" fontId="1" fillId="0" borderId="8" xfId="0" applyFont="1" applyBorder="1" applyAlignment="1">
      <alignment vertical="center" wrapText="1"/>
    </xf>
    <xf numFmtId="0" fontId="2" fillId="0" borderId="10" xfId="0" applyFont="1" applyBorder="1" applyAlignment="1">
      <alignment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1" fillId="0" borderId="8" xfId="0" applyFont="1" applyBorder="1" applyAlignment="1">
      <alignment vertical="center"/>
    </xf>
    <xf numFmtId="0" fontId="1" fillId="0" borderId="8" xfId="0" applyFont="1" applyBorder="1" applyAlignment="1">
      <alignment horizontal="center" vertical="center" wrapText="1"/>
    </xf>
    <xf numFmtId="0" fontId="1" fillId="2" borderId="11" xfId="0" applyFont="1" applyFill="1" applyBorder="1" applyAlignment="1">
      <alignment vertical="center" wrapText="1"/>
    </xf>
    <xf numFmtId="0" fontId="2" fillId="0" borderId="7" xfId="0" applyFont="1" applyFill="1" applyBorder="1" applyAlignment="1">
      <alignment vertical="center" wrapText="1"/>
    </xf>
    <xf numFmtId="0" fontId="2" fillId="0" borderId="5" xfId="0" applyFont="1" applyFill="1" applyBorder="1" applyAlignment="1">
      <alignment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1" fillId="0" borderId="7" xfId="0" applyFont="1" applyBorder="1" applyAlignment="1">
      <alignment horizontal="center"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2" fillId="0" borderId="11" xfId="3" applyFont="1" applyFill="1" applyBorder="1"/>
    <xf numFmtId="0" fontId="2" fillId="0" borderId="11" xfId="3" applyFont="1" applyFill="1" applyBorder="1" applyAlignment="1">
      <alignment horizontal="center" vertical="center"/>
    </xf>
    <xf numFmtId="0" fontId="2" fillId="0" borderId="11" xfId="3" applyFont="1" applyFill="1" applyBorder="1" applyAlignment="1">
      <alignment horizontal="center"/>
    </xf>
    <xf numFmtId="0" fontId="2" fillId="0" borderId="11" xfId="3" applyFont="1" applyFill="1" applyBorder="1" applyAlignment="1">
      <alignment horizontal="left" vertical="center"/>
    </xf>
    <xf numFmtId="0" fontId="2" fillId="0" borderId="11" xfId="3" applyFont="1" applyBorder="1"/>
    <xf numFmtId="0" fontId="1" fillId="0" borderId="11" xfId="3" applyFont="1" applyBorder="1" applyAlignment="1">
      <alignment horizontal="center" vertical="center"/>
    </xf>
    <xf numFmtId="0" fontId="3" fillId="0" borderId="11" xfId="0" applyFont="1" applyBorder="1" applyAlignment="1">
      <alignment horizont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xf>
    <xf numFmtId="0" fontId="1" fillId="0" borderId="11" xfId="0" applyFont="1" applyBorder="1" applyAlignment="1">
      <alignment horizontal="center" vertical="center" wrapText="1"/>
    </xf>
    <xf numFmtId="0" fontId="12" fillId="0" borderId="11" xfId="0" applyFont="1" applyBorder="1"/>
    <xf numFmtId="0" fontId="3" fillId="0" borderId="5" xfId="0" applyFont="1" applyBorder="1" applyAlignment="1">
      <alignment horizontal="center" vertical="center"/>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2" xfId="0" applyFont="1" applyBorder="1" applyAlignment="1">
      <alignment horizontal="center" vertical="center"/>
    </xf>
    <xf numFmtId="0" fontId="12" fillId="0" borderId="4" xfId="0" applyFont="1" applyBorder="1" applyAlignment="1">
      <alignment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left" vertical="center" wrapText="1"/>
    </xf>
    <xf numFmtId="0" fontId="1" fillId="3" borderId="8"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4" fillId="0" borderId="8" xfId="0" applyFont="1" applyBorder="1" applyAlignment="1">
      <alignment horizontal="center" vertical="center" wrapText="1"/>
    </xf>
    <xf numFmtId="0" fontId="1" fillId="0" borderId="18"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18" xfId="0" applyFont="1" applyFill="1" applyBorder="1" applyAlignment="1">
      <alignment horizontal="left" vertical="center"/>
    </xf>
    <xf numFmtId="0" fontId="1" fillId="0" borderId="1" xfId="0" applyFont="1" applyFill="1" applyBorder="1" applyAlignment="1">
      <alignment horizontal="left" vertical="center"/>
    </xf>
    <xf numFmtId="0" fontId="1" fillId="0" borderId="19" xfId="0" applyFont="1" applyFill="1" applyBorder="1" applyAlignment="1">
      <alignment horizontal="left" vertical="center"/>
    </xf>
    <xf numFmtId="0" fontId="1" fillId="0" borderId="20"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4" fillId="0" borderId="0" xfId="0" applyFont="1" applyAlignment="1">
      <alignment horizontal="left" vertical="center"/>
    </xf>
    <xf numFmtId="0" fontId="6" fillId="0" borderId="0" xfId="0" applyFont="1" applyAlignment="1">
      <alignment horizontal="right" vertical="center"/>
    </xf>
    <xf numFmtId="0" fontId="4" fillId="0" borderId="0" xfId="0" applyFont="1" applyAlignment="1">
      <alignment vertical="center"/>
    </xf>
    <xf numFmtId="0" fontId="1" fillId="0" borderId="0" xfId="0" applyFont="1" applyAlignment="1">
      <alignment horizontal="left"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18" xfId="0" applyFont="1" applyBorder="1" applyAlignment="1">
      <alignment horizontal="left" vertical="center"/>
    </xf>
    <xf numFmtId="0" fontId="1" fillId="0" borderId="1" xfId="0" applyFont="1" applyBorder="1" applyAlignment="1">
      <alignment horizontal="left" vertical="center"/>
    </xf>
    <xf numFmtId="0" fontId="1" fillId="0" borderId="19" xfId="0" applyFont="1" applyBorder="1" applyAlignment="1">
      <alignment horizontal="left" vertical="center"/>
    </xf>
    <xf numFmtId="0" fontId="1" fillId="0" borderId="18" xfId="0" applyFont="1" applyBorder="1" applyAlignment="1">
      <alignment horizontal="center" vertical="center"/>
    </xf>
    <xf numFmtId="0" fontId="1" fillId="0" borderId="1" xfId="0" applyFont="1" applyBorder="1" applyAlignment="1">
      <alignment horizontal="center" vertical="center"/>
    </xf>
    <xf numFmtId="0" fontId="1" fillId="0" borderId="19" xfId="0"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4" fillId="0" borderId="11" xfId="0" applyFont="1" applyBorder="1" applyAlignment="1">
      <alignment horizontal="left" vertical="center" wrapText="1"/>
    </xf>
    <xf numFmtId="0" fontId="12" fillId="0" borderId="11" xfId="0" applyFont="1" applyBorder="1" applyAlignment="1">
      <alignment vertical="center"/>
    </xf>
    <xf numFmtId="0" fontId="2" fillId="0" borderId="11" xfId="0" applyFont="1" applyBorder="1" applyAlignment="1">
      <alignment horizontal="left" vertical="center"/>
    </xf>
    <xf numFmtId="0" fontId="4" fillId="0" borderId="12" xfId="0" applyFont="1" applyBorder="1" applyAlignment="1">
      <alignment horizontal="left" vertical="center" wrapText="1"/>
    </xf>
    <xf numFmtId="0" fontId="12" fillId="0" borderId="13" xfId="0" applyFont="1" applyBorder="1" applyAlignment="1">
      <alignment vertical="center"/>
    </xf>
    <xf numFmtId="0" fontId="2" fillId="0" borderId="2" xfId="0" applyFont="1" applyBorder="1" applyAlignment="1">
      <alignment horizontal="left" vertical="center"/>
    </xf>
    <xf numFmtId="0" fontId="1" fillId="3" borderId="12" xfId="0" applyFont="1" applyFill="1" applyBorder="1" applyAlignment="1">
      <alignment horizontal="center" vertical="center"/>
    </xf>
    <xf numFmtId="0" fontId="12" fillId="0" borderId="14" xfId="0" applyFont="1" applyBorder="1" applyAlignment="1">
      <alignment vertical="center"/>
    </xf>
    <xf numFmtId="0" fontId="11" fillId="0" borderId="8" xfId="0" applyFont="1" applyBorder="1" applyAlignment="1">
      <alignment horizontal="center" vertical="center" wrapText="1"/>
    </xf>
    <xf numFmtId="0" fontId="16" fillId="0" borderId="0" xfId="0" applyFont="1" applyAlignment="1">
      <alignment horizontal="center" vertical="center"/>
    </xf>
    <xf numFmtId="0" fontId="3" fillId="0" borderId="0" xfId="0" applyFont="1"/>
    <xf numFmtId="0" fontId="18"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7" fillId="2" borderId="2" xfId="0" applyFont="1" applyFill="1" applyBorder="1" applyAlignment="1">
      <alignment horizontal="center" vertical="center"/>
    </xf>
    <xf numFmtId="0" fontId="12" fillId="0" borderId="4" xfId="0" applyFont="1" applyBorder="1"/>
    <xf numFmtId="0" fontId="12" fillId="0" borderId="3" xfId="0" applyFont="1" applyBorder="1"/>
    <xf numFmtId="0" fontId="12" fillId="0" borderId="6" xfId="0" applyFont="1" applyBorder="1"/>
    <xf numFmtId="0" fontId="12" fillId="0" borderId="8" xfId="0" applyFont="1" applyBorder="1"/>
    <xf numFmtId="0" fontId="12" fillId="0" borderId="14" xfId="0" applyFont="1" applyBorder="1"/>
    <xf numFmtId="0" fontId="12" fillId="0" borderId="13" xfId="0" applyFont="1" applyBorder="1"/>
    <xf numFmtId="0" fontId="4" fillId="0" borderId="6" xfId="0" applyFont="1" applyBorder="1" applyAlignment="1">
      <alignment horizontal="center" vertical="center" wrapText="1"/>
    </xf>
    <xf numFmtId="0" fontId="1" fillId="0" borderId="18" xfId="0" applyFont="1" applyFill="1" applyBorder="1" applyAlignment="1">
      <alignment horizontal="center"/>
    </xf>
    <xf numFmtId="0" fontId="1" fillId="0" borderId="1" xfId="0" applyFont="1" applyFill="1" applyBorder="1" applyAlignment="1">
      <alignment horizontal="center"/>
    </xf>
    <xf numFmtId="0" fontId="1" fillId="0" borderId="19" xfId="0" applyFont="1" applyFill="1" applyBorder="1" applyAlignment="1">
      <alignment horizont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6" fillId="0" borderId="0" xfId="0" applyFont="1" applyAlignment="1">
      <alignment horizontal="right"/>
    </xf>
    <xf numFmtId="0" fontId="1" fillId="0" borderId="15" xfId="3" applyFont="1" applyBorder="1" applyAlignment="1">
      <alignment horizontal="center" vertical="center" wrapText="1"/>
    </xf>
    <xf numFmtId="0" fontId="3" fillId="0" borderId="16" xfId="3" applyFont="1" applyBorder="1" applyAlignment="1">
      <alignment vertical="center"/>
    </xf>
    <xf numFmtId="0" fontId="3" fillId="0" borderId="17" xfId="3" applyFont="1" applyBorder="1" applyAlignment="1">
      <alignment vertical="center"/>
    </xf>
    <xf numFmtId="0" fontId="1" fillId="0" borderId="18" xfId="3" applyFont="1" applyBorder="1" applyAlignment="1">
      <alignment horizontal="center" vertical="center"/>
    </xf>
    <xf numFmtId="0" fontId="3" fillId="0" borderId="1" xfId="3" applyFont="1" applyBorder="1" applyAlignment="1">
      <alignment vertical="center"/>
    </xf>
    <xf numFmtId="0" fontId="3" fillId="0" borderId="19" xfId="3" applyFont="1" applyBorder="1" applyAlignment="1">
      <alignment vertical="center"/>
    </xf>
    <xf numFmtId="0" fontId="1" fillId="0" borderId="18" xfId="3" applyFont="1" applyBorder="1" applyAlignment="1">
      <alignment horizontal="left" vertical="center"/>
    </xf>
    <xf numFmtId="0" fontId="1" fillId="0" borderId="20" xfId="3" applyFont="1" applyBorder="1" applyAlignment="1">
      <alignment horizontal="left" vertical="center"/>
    </xf>
    <xf numFmtId="0" fontId="3" fillId="0" borderId="21" xfId="3" applyFont="1" applyBorder="1" applyAlignment="1">
      <alignment vertical="center"/>
    </xf>
    <xf numFmtId="0" fontId="3" fillId="0" borderId="22" xfId="3" applyFont="1" applyBorder="1" applyAlignment="1">
      <alignment vertical="center"/>
    </xf>
    <xf numFmtId="0" fontId="1" fillId="0" borderId="11" xfId="3" applyFont="1" applyBorder="1" applyAlignment="1">
      <alignment horizontal="center" vertical="center" wrapText="1"/>
    </xf>
    <xf numFmtId="0" fontId="12" fillId="0" borderId="11" xfId="3" applyFont="1" applyBorder="1" applyAlignment="1">
      <alignment vertical="center"/>
    </xf>
    <xf numFmtId="0" fontId="3" fillId="0" borderId="11" xfId="3" applyFont="1" applyBorder="1" applyAlignment="1">
      <alignment vertical="center"/>
    </xf>
    <xf numFmtId="0" fontId="1" fillId="0" borderId="11" xfId="3" applyFont="1" applyBorder="1" applyAlignment="1">
      <alignment horizontal="center" vertical="center"/>
    </xf>
    <xf numFmtId="0" fontId="6" fillId="0" borderId="1" xfId="3" applyFont="1" applyBorder="1" applyAlignment="1">
      <alignment horizontal="right"/>
    </xf>
    <xf numFmtId="0" fontId="12" fillId="0" borderId="1" xfId="3" applyFont="1" applyBorder="1"/>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2" fillId="0" borderId="11" xfId="0" applyFont="1" applyBorder="1"/>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5" xfId="1" applyFont="1" applyBorder="1" applyAlignment="1">
      <alignment horizontal="center" vertical="center" wrapText="1"/>
    </xf>
    <xf numFmtId="0" fontId="3" fillId="0" borderId="16" xfId="1" applyFont="1" applyBorder="1"/>
    <xf numFmtId="0" fontId="3" fillId="0" borderId="17" xfId="1" applyFont="1" applyBorder="1"/>
    <xf numFmtId="0" fontId="1" fillId="0" borderId="18" xfId="1" applyFont="1" applyBorder="1" applyAlignment="1">
      <alignment horizontal="center"/>
    </xf>
    <xf numFmtId="0" fontId="3" fillId="0" borderId="1" xfId="1" applyFont="1" applyBorder="1"/>
    <xf numFmtId="0" fontId="3" fillId="0" borderId="19" xfId="1" applyFont="1" applyBorder="1"/>
    <xf numFmtId="0" fontId="1" fillId="0" borderId="18" xfId="1" applyFont="1" applyBorder="1" applyAlignment="1">
      <alignment vertical="center"/>
    </xf>
    <xf numFmtId="0" fontId="1" fillId="0" borderId="20" xfId="1" applyFont="1" applyBorder="1" applyAlignment="1">
      <alignment vertical="center"/>
    </xf>
    <xf numFmtId="0" fontId="3" fillId="0" borderId="21" xfId="1" applyFont="1" applyBorder="1"/>
    <xf numFmtId="0" fontId="3" fillId="0" borderId="22" xfId="1" applyFont="1" applyBorder="1"/>
    <xf numFmtId="0" fontId="4" fillId="0" borderId="11" xfId="0" applyFont="1" applyBorder="1" applyAlignment="1">
      <alignment horizontal="center" vertical="center" wrapText="1"/>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16" xfId="0" applyFont="1" applyBorder="1" applyAlignment="1">
      <alignment vertical="center"/>
    </xf>
    <xf numFmtId="0" fontId="3" fillId="0" borderId="17" xfId="0" applyFont="1" applyBorder="1" applyAlignment="1">
      <alignment vertical="center"/>
    </xf>
    <xf numFmtId="0" fontId="3" fillId="0" borderId="1" xfId="0" applyFont="1" applyBorder="1" applyAlignment="1">
      <alignment vertical="center"/>
    </xf>
    <xf numFmtId="0" fontId="3" fillId="0" borderId="19"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B37" sqref="B37"/>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5546875" style="1" customWidth="1"/>
    <col min="8" max="8" width="9" style="1" customWidth="1"/>
    <col min="9" max="9" width="40.5546875" style="1" customWidth="1"/>
    <col min="10" max="12" width="5.88671875" style="1" customWidth="1"/>
    <col min="13" max="13" width="6.5546875" style="1" customWidth="1"/>
    <col min="14" max="14" width="7.5546875" style="1" customWidth="1"/>
    <col min="15" max="15" width="9.109375" style="1" customWidth="1"/>
    <col min="16" max="27" width="8.5546875" style="1" customWidth="1"/>
    <col min="28" max="16384" width="14.44140625" style="1"/>
  </cols>
  <sheetData>
    <row r="1" spans="1:14" ht="54.75" customHeight="1">
      <c r="A1" s="140" t="s">
        <v>104</v>
      </c>
      <c r="B1" s="141"/>
      <c r="C1" s="141"/>
      <c r="D1" s="141"/>
      <c r="E1" s="141"/>
      <c r="F1" s="141"/>
      <c r="G1" s="141"/>
      <c r="H1" s="141"/>
      <c r="I1" s="141"/>
      <c r="J1" s="141"/>
      <c r="K1" s="141"/>
      <c r="L1" s="141"/>
      <c r="M1" s="141"/>
      <c r="N1" s="142"/>
    </row>
    <row r="2" spans="1:14" ht="13.2" customHeight="1">
      <c r="A2" s="164" t="s">
        <v>103</v>
      </c>
      <c r="B2" s="165"/>
      <c r="C2" s="165"/>
      <c r="D2" s="165"/>
      <c r="E2" s="165"/>
      <c r="F2" s="165"/>
      <c r="G2" s="165"/>
      <c r="H2" s="165"/>
      <c r="I2" s="165"/>
      <c r="J2" s="165"/>
      <c r="K2" s="165"/>
      <c r="L2" s="165"/>
      <c r="M2" s="165"/>
      <c r="N2" s="166"/>
    </row>
    <row r="3" spans="1:14" ht="13.2" customHeight="1">
      <c r="A3" s="167" t="s">
        <v>266</v>
      </c>
      <c r="B3" s="168"/>
      <c r="C3" s="168"/>
      <c r="D3" s="168"/>
      <c r="E3" s="168"/>
      <c r="F3" s="168"/>
      <c r="G3" s="168"/>
      <c r="H3" s="168"/>
      <c r="I3" s="168"/>
      <c r="J3" s="168"/>
      <c r="K3" s="168"/>
      <c r="L3" s="168"/>
      <c r="M3" s="168"/>
      <c r="N3" s="169"/>
    </row>
    <row r="4" spans="1:14" ht="13.2" customHeight="1">
      <c r="A4" s="167" t="s">
        <v>267</v>
      </c>
      <c r="B4" s="168"/>
      <c r="C4" s="168"/>
      <c r="D4" s="168"/>
      <c r="E4" s="168"/>
      <c r="F4" s="168"/>
      <c r="G4" s="168"/>
      <c r="H4" s="168"/>
      <c r="I4" s="168"/>
      <c r="J4" s="168"/>
      <c r="K4" s="168"/>
      <c r="L4" s="168"/>
      <c r="M4" s="168"/>
      <c r="N4" s="169"/>
    </row>
    <row r="5" spans="1:14" ht="13.2" customHeight="1">
      <c r="A5" s="170"/>
      <c r="B5" s="171"/>
      <c r="C5" s="171"/>
      <c r="D5" s="171"/>
      <c r="E5" s="171"/>
      <c r="F5" s="171"/>
      <c r="G5" s="171"/>
      <c r="H5" s="171"/>
      <c r="I5" s="171"/>
      <c r="J5" s="171"/>
      <c r="K5" s="171"/>
      <c r="L5" s="171"/>
      <c r="M5" s="171"/>
      <c r="N5" s="172"/>
    </row>
    <row r="6" spans="1:14" ht="13.2" customHeight="1">
      <c r="A6" s="159" t="s">
        <v>2</v>
      </c>
      <c r="B6" s="149"/>
      <c r="C6" s="149"/>
      <c r="D6" s="149"/>
      <c r="E6" s="149"/>
      <c r="F6" s="149"/>
      <c r="G6" s="163" t="s">
        <v>4</v>
      </c>
      <c r="H6" s="159" t="s">
        <v>3</v>
      </c>
      <c r="I6" s="149"/>
      <c r="J6" s="149"/>
      <c r="K6" s="149"/>
      <c r="L6" s="149"/>
      <c r="M6" s="149"/>
      <c r="N6" s="163" t="s">
        <v>4</v>
      </c>
    </row>
    <row r="7" spans="1:14" ht="13.2" customHeight="1">
      <c r="A7" s="150"/>
      <c r="B7" s="151"/>
      <c r="C7" s="152" t="s">
        <v>5</v>
      </c>
      <c r="D7" s="151"/>
      <c r="E7" s="151"/>
      <c r="F7" s="151"/>
      <c r="G7" s="151"/>
      <c r="H7" s="150"/>
      <c r="I7" s="151"/>
      <c r="J7" s="152" t="s">
        <v>5</v>
      </c>
      <c r="K7" s="151"/>
      <c r="L7" s="151"/>
      <c r="M7" s="151"/>
      <c r="N7" s="151"/>
    </row>
    <row r="8" spans="1:14" ht="13.2" customHeight="1">
      <c r="A8" s="4" t="s">
        <v>6</v>
      </c>
      <c r="B8" s="4" t="s">
        <v>7</v>
      </c>
      <c r="C8" s="85" t="s">
        <v>8</v>
      </c>
      <c r="D8" s="85" t="s">
        <v>9</v>
      </c>
      <c r="E8" s="85" t="s">
        <v>10</v>
      </c>
      <c r="F8" s="85" t="s">
        <v>11</v>
      </c>
      <c r="G8" s="151"/>
      <c r="H8" s="4" t="s">
        <v>6</v>
      </c>
      <c r="I8" s="4" t="s">
        <v>7</v>
      </c>
      <c r="J8" s="85" t="s">
        <v>8</v>
      </c>
      <c r="K8" s="85" t="s">
        <v>9</v>
      </c>
      <c r="L8" s="85" t="s">
        <v>10</v>
      </c>
      <c r="M8" s="85" t="s">
        <v>11</v>
      </c>
      <c r="N8" s="151"/>
    </row>
    <row r="9" spans="1:14" ht="13.2" customHeight="1">
      <c r="A9" s="5" t="s">
        <v>214</v>
      </c>
      <c r="B9" s="5" t="s">
        <v>110</v>
      </c>
      <c r="C9" s="25">
        <v>2</v>
      </c>
      <c r="D9" s="25">
        <v>2</v>
      </c>
      <c r="E9" s="25">
        <v>0</v>
      </c>
      <c r="F9" s="25">
        <v>5</v>
      </c>
      <c r="G9" s="25" t="s">
        <v>24</v>
      </c>
      <c r="H9" s="5" t="s">
        <v>221</v>
      </c>
      <c r="I9" s="5" t="s">
        <v>116</v>
      </c>
      <c r="J9" s="25">
        <v>2</v>
      </c>
      <c r="K9" s="25">
        <v>2</v>
      </c>
      <c r="L9" s="25">
        <v>0</v>
      </c>
      <c r="M9" s="25">
        <v>5</v>
      </c>
      <c r="N9" s="25" t="s">
        <v>24</v>
      </c>
    </row>
    <row r="10" spans="1:14" ht="13.2" customHeight="1">
      <c r="A10" s="5" t="s">
        <v>215</v>
      </c>
      <c r="B10" s="5" t="s">
        <v>111</v>
      </c>
      <c r="C10" s="25">
        <v>3</v>
      </c>
      <c r="D10" s="25">
        <v>0</v>
      </c>
      <c r="E10" s="25">
        <v>0</v>
      </c>
      <c r="F10" s="25">
        <v>5</v>
      </c>
      <c r="G10" s="25"/>
      <c r="H10" s="5" t="s">
        <v>222</v>
      </c>
      <c r="I10" s="5" t="s">
        <v>117</v>
      </c>
      <c r="J10" s="25">
        <v>2</v>
      </c>
      <c r="K10" s="25">
        <v>0</v>
      </c>
      <c r="L10" s="25">
        <v>0</v>
      </c>
      <c r="M10" s="25">
        <v>3</v>
      </c>
      <c r="N10" s="25"/>
    </row>
    <row r="11" spans="1:14" ht="13.2" customHeight="1">
      <c r="A11" s="5" t="s">
        <v>212</v>
      </c>
      <c r="B11" s="5" t="s">
        <v>112</v>
      </c>
      <c r="C11" s="25">
        <v>3</v>
      </c>
      <c r="D11" s="25">
        <v>0</v>
      </c>
      <c r="E11" s="25">
        <v>0</v>
      </c>
      <c r="F11" s="25">
        <v>4</v>
      </c>
      <c r="G11" s="25"/>
      <c r="H11" s="5" t="s">
        <v>275</v>
      </c>
      <c r="I11" s="5" t="s">
        <v>118</v>
      </c>
      <c r="J11" s="25">
        <v>2</v>
      </c>
      <c r="K11" s="25">
        <v>0</v>
      </c>
      <c r="L11" s="25">
        <v>0</v>
      </c>
      <c r="M11" s="25">
        <v>2</v>
      </c>
      <c r="N11" s="25"/>
    </row>
    <row r="12" spans="1:14" ht="13.2" customHeight="1">
      <c r="A12" s="5" t="s">
        <v>216</v>
      </c>
      <c r="B12" s="5" t="s">
        <v>113</v>
      </c>
      <c r="C12" s="25">
        <v>2</v>
      </c>
      <c r="D12" s="25">
        <v>2</v>
      </c>
      <c r="E12" s="25">
        <v>0</v>
      </c>
      <c r="F12" s="25">
        <v>5</v>
      </c>
      <c r="G12" s="25" t="s">
        <v>24</v>
      </c>
      <c r="H12" s="5" t="s">
        <v>223</v>
      </c>
      <c r="I12" s="5" t="s">
        <v>119</v>
      </c>
      <c r="J12" s="25">
        <v>2</v>
      </c>
      <c r="K12" s="25">
        <v>2</v>
      </c>
      <c r="L12" s="25">
        <v>0</v>
      </c>
      <c r="M12" s="25">
        <v>4</v>
      </c>
      <c r="N12" s="25" t="s">
        <v>24</v>
      </c>
    </row>
    <row r="13" spans="1:14" ht="13.2" customHeight="1">
      <c r="A13" s="5" t="s">
        <v>217</v>
      </c>
      <c r="B13" s="5" t="s">
        <v>114</v>
      </c>
      <c r="C13" s="25">
        <v>3</v>
      </c>
      <c r="D13" s="25">
        <v>0</v>
      </c>
      <c r="E13" s="25">
        <v>0</v>
      </c>
      <c r="F13" s="25">
        <v>4</v>
      </c>
      <c r="G13" s="25"/>
      <c r="H13" s="5" t="s">
        <v>220</v>
      </c>
      <c r="I13" s="5" t="s">
        <v>120</v>
      </c>
      <c r="J13" s="25">
        <v>3</v>
      </c>
      <c r="K13" s="25">
        <v>0</v>
      </c>
      <c r="L13" s="25">
        <v>0</v>
      </c>
      <c r="M13" s="25">
        <v>4</v>
      </c>
      <c r="N13" s="25"/>
    </row>
    <row r="14" spans="1:14" ht="13.2" customHeight="1">
      <c r="A14" s="5" t="s">
        <v>218</v>
      </c>
      <c r="B14" s="5" t="s">
        <v>115</v>
      </c>
      <c r="C14" s="25">
        <v>2</v>
      </c>
      <c r="D14" s="25">
        <v>0</v>
      </c>
      <c r="E14" s="25">
        <v>0</v>
      </c>
      <c r="F14" s="25">
        <v>3</v>
      </c>
      <c r="G14" s="25"/>
      <c r="H14" s="5" t="s">
        <v>274</v>
      </c>
      <c r="I14" s="5" t="s">
        <v>121</v>
      </c>
      <c r="J14" s="25">
        <v>2</v>
      </c>
      <c r="K14" s="25">
        <v>0</v>
      </c>
      <c r="L14" s="25">
        <v>0</v>
      </c>
      <c r="M14" s="25">
        <v>2</v>
      </c>
      <c r="N14" s="25"/>
    </row>
    <row r="15" spans="1:14" ht="13.2" customHeight="1">
      <c r="A15" s="5" t="s">
        <v>213</v>
      </c>
      <c r="B15" s="5" t="s">
        <v>211</v>
      </c>
      <c r="C15" s="25">
        <v>1</v>
      </c>
      <c r="D15" s="25">
        <v>0</v>
      </c>
      <c r="E15" s="25">
        <v>0</v>
      </c>
      <c r="F15" s="25">
        <v>1</v>
      </c>
      <c r="G15" s="25"/>
      <c r="H15" s="5" t="s">
        <v>219</v>
      </c>
      <c r="I15" s="5" t="s">
        <v>122</v>
      </c>
      <c r="J15" s="25">
        <v>2</v>
      </c>
      <c r="K15" s="25">
        <v>2</v>
      </c>
      <c r="L15" s="25">
        <v>0</v>
      </c>
      <c r="M15" s="25">
        <v>4</v>
      </c>
      <c r="N15" s="25" t="s">
        <v>24</v>
      </c>
    </row>
    <row r="16" spans="1:14" ht="13.2" customHeight="1">
      <c r="A16" s="5" t="s">
        <v>253</v>
      </c>
      <c r="B16" s="5" t="s">
        <v>254</v>
      </c>
      <c r="C16" s="25">
        <v>4</v>
      </c>
      <c r="D16" s="25">
        <v>0</v>
      </c>
      <c r="E16" s="25">
        <v>0</v>
      </c>
      <c r="F16" s="25">
        <v>4</v>
      </c>
      <c r="G16" s="25"/>
      <c r="H16" s="5"/>
      <c r="I16" s="5"/>
      <c r="J16" s="5"/>
      <c r="K16" s="5"/>
      <c r="L16" s="5"/>
      <c r="M16" s="5"/>
      <c r="N16" s="5"/>
    </row>
    <row r="17" spans="1:14" ht="13.2" customHeight="1">
      <c r="A17" s="5" t="s">
        <v>255</v>
      </c>
      <c r="B17" s="5" t="s">
        <v>257</v>
      </c>
      <c r="C17" s="25">
        <v>4</v>
      </c>
      <c r="D17" s="25">
        <v>0</v>
      </c>
      <c r="E17" s="25">
        <v>0</v>
      </c>
      <c r="F17" s="25">
        <v>4</v>
      </c>
      <c r="G17" s="5"/>
      <c r="H17" s="5"/>
      <c r="I17" s="5"/>
      <c r="J17" s="5"/>
      <c r="K17" s="5"/>
      <c r="L17" s="5"/>
      <c r="M17" s="5"/>
      <c r="N17" s="5"/>
    </row>
    <row r="18" spans="1:14" ht="13.2" customHeight="1">
      <c r="A18" s="5" t="s">
        <v>256</v>
      </c>
      <c r="B18" s="5" t="s">
        <v>258</v>
      </c>
      <c r="C18" s="25">
        <v>4</v>
      </c>
      <c r="D18" s="25">
        <v>0</v>
      </c>
      <c r="E18" s="25">
        <v>0</v>
      </c>
      <c r="F18" s="25">
        <v>4</v>
      </c>
      <c r="G18" s="5"/>
      <c r="H18" s="158" t="s">
        <v>15</v>
      </c>
      <c r="I18" s="144"/>
      <c r="J18" s="5"/>
      <c r="K18" s="5"/>
      <c r="L18" s="5"/>
      <c r="M18" s="25">
        <v>6</v>
      </c>
      <c r="N18" s="5"/>
    </row>
    <row r="19" spans="1:14" ht="13.2" customHeight="1">
      <c r="A19" s="5"/>
      <c r="B19" s="5"/>
      <c r="C19" s="5"/>
      <c r="D19" s="5"/>
      <c r="E19" s="5"/>
      <c r="F19" s="5"/>
      <c r="G19" s="5"/>
      <c r="H19" s="153" t="s">
        <v>16</v>
      </c>
      <c r="I19" s="144"/>
      <c r="J19" s="5"/>
      <c r="K19" s="5"/>
      <c r="L19" s="5"/>
      <c r="M19" s="5"/>
      <c r="N19" s="5"/>
    </row>
    <row r="20" spans="1:14" ht="13.2" customHeight="1">
      <c r="A20" s="28"/>
      <c r="B20" s="28"/>
      <c r="C20" s="7"/>
      <c r="D20" s="7"/>
      <c r="E20" s="7"/>
      <c r="F20" s="8"/>
      <c r="G20" s="11"/>
      <c r="H20" s="153" t="s">
        <v>17</v>
      </c>
      <c r="I20" s="144"/>
      <c r="J20" s="10"/>
      <c r="K20" s="10"/>
      <c r="L20" s="10"/>
      <c r="M20" s="10"/>
      <c r="N20" s="11"/>
    </row>
    <row r="21" spans="1:14" ht="13.2" customHeight="1">
      <c r="A21" s="5"/>
      <c r="B21" s="13" t="s">
        <v>12</v>
      </c>
      <c r="C21" s="86"/>
      <c r="D21" s="86"/>
      <c r="E21" s="85"/>
      <c r="F21" s="88">
        <v>30</v>
      </c>
      <c r="G21" s="11"/>
      <c r="H21" s="14"/>
      <c r="I21" s="13" t="s">
        <v>12</v>
      </c>
      <c r="J21" s="85"/>
      <c r="K21" s="85"/>
      <c r="L21" s="85"/>
      <c r="M21" s="88">
        <v>30</v>
      </c>
      <c r="N21" s="11"/>
    </row>
    <row r="22" spans="1:14" ht="13.2" customHeight="1">
      <c r="A22" s="154"/>
      <c r="B22" s="155"/>
      <c r="C22" s="155"/>
      <c r="D22" s="155"/>
      <c r="E22" s="155"/>
      <c r="F22" s="155"/>
      <c r="G22" s="155"/>
      <c r="H22" s="155"/>
      <c r="I22" s="155"/>
      <c r="J22" s="155"/>
      <c r="K22" s="155"/>
      <c r="L22" s="155"/>
      <c r="M22" s="155"/>
      <c r="N22" s="12"/>
    </row>
    <row r="23" spans="1:14" ht="13.2" customHeight="1">
      <c r="A23" s="156" t="s">
        <v>13</v>
      </c>
      <c r="B23" s="146"/>
      <c r="C23" s="146"/>
      <c r="D23" s="146"/>
      <c r="E23" s="146"/>
      <c r="F23" s="144"/>
      <c r="G23" s="147" t="s">
        <v>4</v>
      </c>
      <c r="H23" s="156" t="s">
        <v>14</v>
      </c>
      <c r="I23" s="146"/>
      <c r="J23" s="146"/>
      <c r="K23" s="146"/>
      <c r="L23" s="146"/>
      <c r="M23" s="144"/>
      <c r="N23" s="147" t="s">
        <v>4</v>
      </c>
    </row>
    <row r="24" spans="1:14" ht="13.2" customHeight="1">
      <c r="A24" s="157"/>
      <c r="B24" s="144"/>
      <c r="C24" s="145" t="s">
        <v>5</v>
      </c>
      <c r="D24" s="146"/>
      <c r="E24" s="146"/>
      <c r="F24" s="144"/>
      <c r="G24" s="148"/>
      <c r="H24" s="157"/>
      <c r="I24" s="144"/>
      <c r="J24" s="145" t="s">
        <v>5</v>
      </c>
      <c r="K24" s="146"/>
      <c r="L24" s="146"/>
      <c r="M24" s="144"/>
      <c r="N24" s="148"/>
    </row>
    <row r="25" spans="1:14" ht="13.2" customHeight="1">
      <c r="A25" s="4" t="s">
        <v>6</v>
      </c>
      <c r="B25" s="4" t="s">
        <v>7</v>
      </c>
      <c r="C25" s="85" t="s">
        <v>8</v>
      </c>
      <c r="D25" s="85" t="s">
        <v>9</v>
      </c>
      <c r="E25" s="85" t="s">
        <v>10</v>
      </c>
      <c r="F25" s="85" t="s">
        <v>11</v>
      </c>
      <c r="G25" s="149"/>
      <c r="H25" s="4" t="s">
        <v>6</v>
      </c>
      <c r="I25" s="4" t="s">
        <v>7</v>
      </c>
      <c r="J25" s="85" t="s">
        <v>8</v>
      </c>
      <c r="K25" s="85" t="s">
        <v>9</v>
      </c>
      <c r="L25" s="85" t="s">
        <v>10</v>
      </c>
      <c r="M25" s="85" t="s">
        <v>11</v>
      </c>
      <c r="N25" s="149"/>
    </row>
    <row r="26" spans="1:14" ht="13.2" customHeight="1">
      <c r="A26" s="82" t="s">
        <v>224</v>
      </c>
      <c r="B26" s="117" t="s">
        <v>123</v>
      </c>
      <c r="C26" s="84">
        <v>2</v>
      </c>
      <c r="D26" s="84">
        <v>2</v>
      </c>
      <c r="E26" s="84">
        <v>0</v>
      </c>
      <c r="F26" s="84">
        <v>4</v>
      </c>
      <c r="G26" s="83" t="s">
        <v>24</v>
      </c>
      <c r="H26" s="117" t="s">
        <v>259</v>
      </c>
      <c r="I26" s="117" t="s">
        <v>130</v>
      </c>
      <c r="J26" s="84">
        <v>5</v>
      </c>
      <c r="K26" s="84">
        <v>25</v>
      </c>
      <c r="L26" s="84">
        <v>0</v>
      </c>
      <c r="M26" s="83">
        <v>16</v>
      </c>
      <c r="N26" s="83" t="s">
        <v>25</v>
      </c>
    </row>
    <row r="27" spans="1:14" ht="13.2" customHeight="1">
      <c r="A27" s="82" t="s">
        <v>225</v>
      </c>
      <c r="B27" s="117" t="s">
        <v>124</v>
      </c>
      <c r="C27" s="84">
        <v>2</v>
      </c>
      <c r="D27" s="84">
        <v>2</v>
      </c>
      <c r="E27" s="84">
        <v>0</v>
      </c>
      <c r="F27" s="84">
        <v>4</v>
      </c>
      <c r="G27" s="83" t="s">
        <v>24</v>
      </c>
      <c r="H27" s="117" t="s">
        <v>260</v>
      </c>
      <c r="I27" s="117" t="s">
        <v>131</v>
      </c>
      <c r="J27" s="84">
        <v>0</v>
      </c>
      <c r="K27" s="84">
        <v>2</v>
      </c>
      <c r="L27" s="84">
        <v>0</v>
      </c>
      <c r="M27" s="83">
        <v>6</v>
      </c>
      <c r="N27" s="83" t="s">
        <v>25</v>
      </c>
    </row>
    <row r="28" spans="1:14" ht="13.2" customHeight="1">
      <c r="A28" s="82" t="s">
        <v>226</v>
      </c>
      <c r="B28" s="117" t="s">
        <v>125</v>
      </c>
      <c r="C28" s="84">
        <v>3</v>
      </c>
      <c r="D28" s="84">
        <v>0</v>
      </c>
      <c r="E28" s="84">
        <v>0</v>
      </c>
      <c r="F28" s="84">
        <v>3</v>
      </c>
      <c r="G28" s="83"/>
      <c r="H28" s="117" t="s">
        <v>261</v>
      </c>
      <c r="I28" s="117" t="s">
        <v>132</v>
      </c>
      <c r="J28" s="84">
        <v>4</v>
      </c>
      <c r="K28" s="84">
        <v>0</v>
      </c>
      <c r="L28" s="84">
        <v>0</v>
      </c>
      <c r="M28" s="83">
        <v>4</v>
      </c>
      <c r="N28" s="83"/>
    </row>
    <row r="29" spans="1:14" ht="13.2" customHeight="1">
      <c r="A29" s="82" t="s">
        <v>227</v>
      </c>
      <c r="B29" s="117" t="s">
        <v>126</v>
      </c>
      <c r="C29" s="84">
        <v>2</v>
      </c>
      <c r="D29" s="84">
        <v>0</v>
      </c>
      <c r="E29" s="84">
        <v>0</v>
      </c>
      <c r="F29" s="84">
        <v>2</v>
      </c>
      <c r="G29" s="83"/>
      <c r="H29" s="117" t="s">
        <v>262</v>
      </c>
      <c r="I29" s="117" t="s">
        <v>133</v>
      </c>
      <c r="J29" s="84">
        <v>4</v>
      </c>
      <c r="K29" s="84">
        <v>0</v>
      </c>
      <c r="L29" s="84">
        <v>0</v>
      </c>
      <c r="M29" s="83">
        <v>4</v>
      </c>
      <c r="N29" s="83"/>
    </row>
    <row r="30" spans="1:14" ht="13.2" customHeight="1">
      <c r="A30" s="82" t="s">
        <v>228</v>
      </c>
      <c r="B30" s="117" t="s">
        <v>127</v>
      </c>
      <c r="C30" s="84">
        <v>3</v>
      </c>
      <c r="D30" s="84">
        <v>0</v>
      </c>
      <c r="E30" s="84">
        <v>0</v>
      </c>
      <c r="F30" s="84">
        <v>3</v>
      </c>
      <c r="G30" s="83"/>
      <c r="H30" s="117"/>
      <c r="I30" s="117"/>
      <c r="J30" s="84"/>
      <c r="K30" s="84"/>
      <c r="L30" s="84"/>
      <c r="M30" s="83"/>
      <c r="N30" s="83"/>
    </row>
    <row r="31" spans="1:14" ht="13.2" customHeight="1">
      <c r="A31" s="82" t="s">
        <v>251</v>
      </c>
      <c r="B31" s="117" t="s">
        <v>128</v>
      </c>
      <c r="C31" s="84">
        <v>3</v>
      </c>
      <c r="D31" s="84">
        <v>0</v>
      </c>
      <c r="E31" s="84">
        <v>0</v>
      </c>
      <c r="F31" s="84">
        <v>3</v>
      </c>
      <c r="G31" s="83"/>
      <c r="H31" s="117"/>
      <c r="I31" s="117"/>
      <c r="J31" s="84"/>
      <c r="K31" s="84"/>
      <c r="L31" s="84"/>
      <c r="M31" s="83"/>
      <c r="N31" s="83"/>
    </row>
    <row r="32" spans="1:14" ht="13.2" customHeight="1">
      <c r="A32" s="82" t="s">
        <v>273</v>
      </c>
      <c r="B32" s="117" t="s">
        <v>129</v>
      </c>
      <c r="C32" s="84">
        <v>2</v>
      </c>
      <c r="D32" s="84">
        <v>0</v>
      </c>
      <c r="E32" s="84">
        <v>0</v>
      </c>
      <c r="F32" s="84">
        <v>2</v>
      </c>
      <c r="G32" s="83"/>
      <c r="H32" s="118"/>
      <c r="I32" s="118"/>
      <c r="J32" s="112"/>
      <c r="K32" s="112"/>
      <c r="L32" s="112"/>
      <c r="M32" s="113"/>
      <c r="N32" s="113"/>
    </row>
    <row r="33" spans="1:14" ht="13.2" customHeight="1">
      <c r="A33" s="158" t="s">
        <v>15</v>
      </c>
      <c r="B33" s="144"/>
      <c r="C33" s="15"/>
      <c r="D33" s="15"/>
      <c r="E33" s="15"/>
      <c r="F33" s="16">
        <v>9</v>
      </c>
      <c r="G33" s="111"/>
      <c r="H33" s="116"/>
      <c r="I33" s="116"/>
      <c r="J33" s="116"/>
      <c r="K33" s="116"/>
      <c r="L33" s="116"/>
      <c r="M33" s="116"/>
      <c r="N33" s="116"/>
    </row>
    <row r="34" spans="1:14" ht="13.2" customHeight="1">
      <c r="A34" s="153" t="s">
        <v>16</v>
      </c>
      <c r="B34" s="144"/>
      <c r="C34" s="15"/>
      <c r="D34" s="15"/>
      <c r="E34" s="15"/>
      <c r="F34" s="16"/>
      <c r="G34" s="111"/>
      <c r="H34" s="116"/>
      <c r="I34" s="116"/>
      <c r="J34" s="116"/>
      <c r="K34" s="116"/>
      <c r="L34" s="116"/>
      <c r="M34" s="116"/>
      <c r="N34" s="116"/>
    </row>
    <row r="35" spans="1:14" ht="13.2" customHeight="1">
      <c r="A35" s="153" t="s">
        <v>17</v>
      </c>
      <c r="B35" s="144"/>
      <c r="C35" s="15"/>
      <c r="D35" s="15"/>
      <c r="E35" s="15"/>
      <c r="F35" s="16"/>
      <c r="G35" s="111"/>
      <c r="H35" s="116"/>
      <c r="I35" s="116"/>
      <c r="J35" s="116"/>
      <c r="K35" s="116"/>
      <c r="L35" s="116"/>
      <c r="M35" s="116"/>
      <c r="N35" s="116"/>
    </row>
    <row r="36" spans="1:14" ht="13.2" customHeight="1">
      <c r="A36" s="5"/>
      <c r="B36" s="13" t="s">
        <v>12</v>
      </c>
      <c r="C36" s="86"/>
      <c r="D36" s="86"/>
      <c r="E36" s="86"/>
      <c r="F36" s="88">
        <v>30</v>
      </c>
      <c r="G36" s="5"/>
      <c r="H36" s="114"/>
      <c r="I36" s="109" t="s">
        <v>12</v>
      </c>
      <c r="J36" s="115"/>
      <c r="K36" s="115"/>
      <c r="L36" s="115"/>
      <c r="M36" s="119">
        <v>30</v>
      </c>
      <c r="N36" s="78"/>
    </row>
    <row r="37" spans="1:14" ht="12.75" customHeight="1">
      <c r="C37" s="3"/>
      <c r="D37" s="3"/>
      <c r="E37" s="3"/>
      <c r="F37" s="3"/>
      <c r="G37" s="3"/>
      <c r="I37" s="174"/>
      <c r="J37" s="155"/>
      <c r="K37" s="155"/>
      <c r="L37" s="155"/>
      <c r="M37" s="155"/>
    </row>
    <row r="38" spans="1:14" ht="15" customHeight="1">
      <c r="B38" s="95" t="s">
        <v>268</v>
      </c>
      <c r="C38" s="92"/>
      <c r="D38" s="92"/>
      <c r="E38" s="92"/>
      <c r="F38" s="120"/>
      <c r="G38" s="120"/>
      <c r="H38" s="90"/>
      <c r="I38" s="174"/>
      <c r="J38" s="155"/>
      <c r="K38" s="155"/>
      <c r="L38" s="155"/>
      <c r="M38" s="155"/>
    </row>
    <row r="39" spans="1:14" ht="15" customHeight="1">
      <c r="B39" s="13"/>
      <c r="C39" s="145" t="s">
        <v>11</v>
      </c>
      <c r="D39" s="144"/>
      <c r="E39" s="3"/>
      <c r="F39" s="120"/>
      <c r="G39" s="120"/>
      <c r="H39" s="90"/>
      <c r="I39" s="17"/>
      <c r="J39" s="92"/>
      <c r="K39" s="92"/>
      <c r="L39" s="92"/>
      <c r="M39" s="120"/>
    </row>
    <row r="40" spans="1:14" ht="17.25" customHeight="1">
      <c r="B40" s="18" t="s">
        <v>18</v>
      </c>
      <c r="C40" s="143">
        <v>15</v>
      </c>
      <c r="D40" s="144"/>
      <c r="E40" s="19"/>
      <c r="F40" s="3"/>
      <c r="G40" s="3"/>
      <c r="J40" s="175" t="s">
        <v>19</v>
      </c>
      <c r="K40" s="155"/>
      <c r="L40" s="89" t="s">
        <v>20</v>
      </c>
      <c r="M40" s="89"/>
    </row>
    <row r="41" spans="1:14" ht="17.25" customHeight="1">
      <c r="B41" s="18" t="s">
        <v>21</v>
      </c>
      <c r="C41" s="143">
        <v>120</v>
      </c>
      <c r="D41" s="144"/>
      <c r="E41" s="19"/>
      <c r="F41" s="3"/>
      <c r="G41" s="3"/>
      <c r="J41" s="173"/>
      <c r="K41" s="155"/>
      <c r="L41" s="173"/>
      <c r="M41" s="155"/>
      <c r="N41" s="20"/>
    </row>
    <row r="42" spans="1:14" ht="17.25" customHeight="1">
      <c r="B42" s="18" t="s">
        <v>22</v>
      </c>
      <c r="C42" s="143" t="s">
        <v>252</v>
      </c>
      <c r="D42" s="144"/>
      <c r="E42" s="21"/>
      <c r="F42" s="92"/>
      <c r="G42" s="92"/>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32.25" customHeight="1">
      <c r="A47" s="67" t="s">
        <v>23</v>
      </c>
      <c r="B47" s="162" t="s">
        <v>63</v>
      </c>
      <c r="C47" s="155"/>
      <c r="D47" s="155"/>
      <c r="E47" s="155"/>
      <c r="F47" s="155"/>
      <c r="G47" s="155"/>
      <c r="H47" s="155"/>
      <c r="I47" s="155"/>
      <c r="J47" s="155"/>
      <c r="K47" s="155"/>
      <c r="L47" s="155"/>
      <c r="M47" s="155"/>
      <c r="N47" s="155"/>
    </row>
    <row r="48" spans="1:14" ht="42.75" customHeight="1">
      <c r="A48" s="68" t="s">
        <v>24</v>
      </c>
      <c r="B48" s="160" t="s">
        <v>82</v>
      </c>
      <c r="C48" s="155"/>
      <c r="D48" s="155"/>
      <c r="E48" s="155"/>
      <c r="F48" s="155"/>
      <c r="G48" s="155"/>
      <c r="H48" s="155"/>
      <c r="I48" s="155"/>
      <c r="J48" s="155"/>
      <c r="K48" s="155"/>
      <c r="L48" s="155"/>
      <c r="M48" s="155"/>
      <c r="N48" s="155"/>
    </row>
    <row r="49" spans="1:14" ht="48" customHeight="1">
      <c r="A49" s="68" t="s">
        <v>25</v>
      </c>
      <c r="B49" s="160" t="s">
        <v>83</v>
      </c>
      <c r="C49" s="155"/>
      <c r="D49" s="155"/>
      <c r="E49" s="155"/>
      <c r="F49" s="155"/>
      <c r="G49" s="155"/>
      <c r="H49" s="155"/>
      <c r="I49" s="155"/>
      <c r="J49" s="155"/>
      <c r="K49" s="155"/>
      <c r="L49" s="155"/>
      <c r="M49" s="155"/>
      <c r="N49" s="155"/>
    </row>
    <row r="50" spans="1:14" ht="52.5" customHeight="1">
      <c r="A50" s="68" t="s">
        <v>26</v>
      </c>
      <c r="B50" s="161" t="s">
        <v>84</v>
      </c>
      <c r="C50" s="155"/>
      <c r="D50" s="155"/>
      <c r="E50" s="155"/>
      <c r="F50" s="155"/>
      <c r="G50" s="155"/>
      <c r="H50" s="155"/>
      <c r="I50" s="155"/>
      <c r="J50" s="155"/>
      <c r="K50" s="155"/>
      <c r="L50" s="155"/>
      <c r="M50" s="155"/>
      <c r="N50" s="155"/>
    </row>
  </sheetData>
  <mergeCells count="41">
    <mergeCell ref="A2:N2"/>
    <mergeCell ref="A3:N3"/>
    <mergeCell ref="A4:N4"/>
    <mergeCell ref="A5:N5"/>
    <mergeCell ref="J41:K41"/>
    <mergeCell ref="L41:M41"/>
    <mergeCell ref="I38:M38"/>
    <mergeCell ref="C39:D39"/>
    <mergeCell ref="C40:D40"/>
    <mergeCell ref="J40:K40"/>
    <mergeCell ref="C41:D41"/>
    <mergeCell ref="N6:N8"/>
    <mergeCell ref="I37:M37"/>
    <mergeCell ref="H18:I18"/>
    <mergeCell ref="H19:I19"/>
    <mergeCell ref="A6:F6"/>
    <mergeCell ref="B48:N48"/>
    <mergeCell ref="B50:N50"/>
    <mergeCell ref="B49:N49"/>
    <mergeCell ref="B47:N47"/>
    <mergeCell ref="A7:B7"/>
    <mergeCell ref="C7:F7"/>
    <mergeCell ref="G6:G8"/>
    <mergeCell ref="C24:F24"/>
    <mergeCell ref="H24:I24"/>
    <mergeCell ref="A1:N1"/>
    <mergeCell ref="C42:D42"/>
    <mergeCell ref="J24:M24"/>
    <mergeCell ref="N23:N25"/>
    <mergeCell ref="H7:I7"/>
    <mergeCell ref="J7:M7"/>
    <mergeCell ref="H20:I20"/>
    <mergeCell ref="A22:M22"/>
    <mergeCell ref="A23:F23"/>
    <mergeCell ref="H23:M23"/>
    <mergeCell ref="A24:B24"/>
    <mergeCell ref="A35:B35"/>
    <mergeCell ref="A33:B33"/>
    <mergeCell ref="A34:B34"/>
    <mergeCell ref="G23:G25"/>
    <mergeCell ref="H6:M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opLeftCell="A5" zoomScale="80" zoomScaleNormal="80" workbookViewId="0">
      <selection activeCell="B36" sqref="B36:M36"/>
    </sheetView>
  </sheetViews>
  <sheetFormatPr defaultColWidth="14.44140625" defaultRowHeight="15" customHeight="1"/>
  <cols>
    <col min="1" max="1" width="9" style="1" customWidth="1"/>
    <col min="2" max="2" width="34.88671875" style="1" bestFit="1" customWidth="1"/>
    <col min="3" max="5" width="5.5546875" style="1" customWidth="1"/>
    <col min="6" max="6" width="6.88671875" style="1" customWidth="1"/>
    <col min="7" max="7" width="7.44140625" style="1" customWidth="1"/>
    <col min="8" max="8" width="9" style="1" customWidth="1"/>
    <col min="9" max="9" width="48.77734375" style="1" bestFit="1" customWidth="1"/>
    <col min="10" max="12" width="5.5546875" style="1" customWidth="1"/>
    <col min="13" max="13" width="7" style="1" customWidth="1"/>
    <col min="14" max="14" width="7.44140625" style="1" customWidth="1"/>
    <col min="15" max="27" width="8.5546875" style="1" customWidth="1"/>
    <col min="28" max="16384" width="14.44140625" style="1"/>
  </cols>
  <sheetData>
    <row r="1" spans="1:14" ht="51.75" customHeight="1">
      <c r="A1" s="140" t="s">
        <v>270</v>
      </c>
      <c r="B1" s="141"/>
      <c r="C1" s="141"/>
      <c r="D1" s="141"/>
      <c r="E1" s="141"/>
      <c r="F1" s="141"/>
      <c r="G1" s="141"/>
      <c r="H1" s="141"/>
      <c r="I1" s="141"/>
      <c r="J1" s="141"/>
      <c r="K1" s="141"/>
      <c r="L1" s="141"/>
      <c r="M1" s="141"/>
      <c r="N1" s="142"/>
    </row>
    <row r="2" spans="1:14" ht="14.4" customHeight="1">
      <c r="A2" s="183" t="s">
        <v>105</v>
      </c>
      <c r="B2" s="184"/>
      <c r="C2" s="184"/>
      <c r="D2" s="184"/>
      <c r="E2" s="184"/>
      <c r="F2" s="184"/>
      <c r="G2" s="184"/>
      <c r="H2" s="184"/>
      <c r="I2" s="184"/>
      <c r="J2" s="184"/>
      <c r="K2" s="184"/>
      <c r="L2" s="184"/>
      <c r="M2" s="184"/>
      <c r="N2" s="185"/>
    </row>
    <row r="3" spans="1:14" ht="14.4" customHeight="1">
      <c r="A3" s="180" t="s">
        <v>276</v>
      </c>
      <c r="B3" s="181"/>
      <c r="C3" s="181"/>
      <c r="D3" s="181"/>
      <c r="E3" s="181"/>
      <c r="F3" s="181"/>
      <c r="G3" s="181"/>
      <c r="H3" s="181"/>
      <c r="I3" s="181"/>
      <c r="J3" s="181"/>
      <c r="K3" s="181"/>
      <c r="L3" s="181"/>
      <c r="M3" s="181"/>
      <c r="N3" s="182"/>
    </row>
    <row r="4" spans="1:14" ht="14.4" customHeight="1">
      <c r="A4" s="180" t="s">
        <v>277</v>
      </c>
      <c r="B4" s="181"/>
      <c r="C4" s="181"/>
      <c r="D4" s="181"/>
      <c r="E4" s="181"/>
      <c r="F4" s="181"/>
      <c r="G4" s="181"/>
      <c r="H4" s="181"/>
      <c r="I4" s="181"/>
      <c r="J4" s="181"/>
      <c r="K4" s="181"/>
      <c r="L4" s="181"/>
      <c r="M4" s="181"/>
      <c r="N4" s="182"/>
    </row>
    <row r="5" spans="1:14" ht="14.4" customHeight="1">
      <c r="A5" s="177"/>
      <c r="B5" s="178"/>
      <c r="C5" s="178"/>
      <c r="D5" s="178"/>
      <c r="E5" s="178"/>
      <c r="F5" s="178"/>
      <c r="G5" s="178"/>
      <c r="H5" s="178"/>
      <c r="I5" s="178"/>
      <c r="J5" s="178"/>
      <c r="K5" s="178"/>
      <c r="L5" s="178"/>
      <c r="M5" s="178"/>
      <c r="N5" s="179"/>
    </row>
    <row r="6" spans="1:14" ht="14.4" customHeight="1">
      <c r="A6" s="194" t="s">
        <v>27</v>
      </c>
      <c r="B6" s="195"/>
      <c r="C6" s="195"/>
      <c r="D6" s="195"/>
      <c r="E6" s="195"/>
      <c r="F6" s="192"/>
      <c r="G6" s="187" t="s">
        <v>67</v>
      </c>
      <c r="H6" s="194" t="s">
        <v>28</v>
      </c>
      <c r="I6" s="195"/>
      <c r="J6" s="195"/>
      <c r="K6" s="195"/>
      <c r="L6" s="195"/>
      <c r="M6" s="192"/>
      <c r="N6" s="187" t="s">
        <v>67</v>
      </c>
    </row>
    <row r="7" spans="1:14" ht="14.4" customHeight="1">
      <c r="A7" s="157"/>
      <c r="B7" s="144"/>
      <c r="C7" s="145" t="s">
        <v>29</v>
      </c>
      <c r="D7" s="146"/>
      <c r="E7" s="146"/>
      <c r="F7" s="144"/>
      <c r="G7" s="187"/>
      <c r="H7" s="157"/>
      <c r="I7" s="144"/>
      <c r="J7" s="145" t="s">
        <v>29</v>
      </c>
      <c r="K7" s="146"/>
      <c r="L7" s="146"/>
      <c r="M7" s="144"/>
      <c r="N7" s="187"/>
    </row>
    <row r="8" spans="1:14" ht="14.4" customHeight="1">
      <c r="A8" s="85" t="s">
        <v>30</v>
      </c>
      <c r="B8" s="85" t="s">
        <v>31</v>
      </c>
      <c r="C8" s="85" t="s">
        <v>8</v>
      </c>
      <c r="D8" s="85" t="s">
        <v>32</v>
      </c>
      <c r="E8" s="85" t="s">
        <v>10</v>
      </c>
      <c r="F8" s="85" t="s">
        <v>33</v>
      </c>
      <c r="G8" s="196"/>
      <c r="H8" s="85" t="s">
        <v>30</v>
      </c>
      <c r="I8" s="85" t="s">
        <v>31</v>
      </c>
      <c r="J8" s="85" t="s">
        <v>8</v>
      </c>
      <c r="K8" s="85" t="s">
        <v>32</v>
      </c>
      <c r="L8" s="85" t="s">
        <v>10</v>
      </c>
      <c r="M8" s="85" t="s">
        <v>33</v>
      </c>
      <c r="N8" s="196"/>
    </row>
    <row r="9" spans="1:14" ht="14.4" customHeight="1">
      <c r="A9" s="5" t="s">
        <v>214</v>
      </c>
      <c r="B9" s="5" t="s">
        <v>134</v>
      </c>
      <c r="C9" s="25">
        <v>2</v>
      </c>
      <c r="D9" s="25">
        <v>2</v>
      </c>
      <c r="E9" s="25">
        <v>0</v>
      </c>
      <c r="F9" s="25">
        <v>5</v>
      </c>
      <c r="G9" s="5"/>
      <c r="H9" s="5" t="s">
        <v>221</v>
      </c>
      <c r="I9" s="5" t="s">
        <v>140</v>
      </c>
      <c r="J9" s="25">
        <v>2</v>
      </c>
      <c r="K9" s="25">
        <v>2</v>
      </c>
      <c r="L9" s="25">
        <v>0</v>
      </c>
      <c r="M9" s="25">
        <v>5</v>
      </c>
      <c r="N9" s="5"/>
    </row>
    <row r="10" spans="1:14" ht="14.4" customHeight="1">
      <c r="A10" s="5" t="s">
        <v>215</v>
      </c>
      <c r="B10" s="5" t="s">
        <v>135</v>
      </c>
      <c r="C10" s="25">
        <v>3</v>
      </c>
      <c r="D10" s="25">
        <v>0</v>
      </c>
      <c r="E10" s="25">
        <v>0</v>
      </c>
      <c r="F10" s="25">
        <v>5</v>
      </c>
      <c r="G10" s="5"/>
      <c r="H10" s="5" t="s">
        <v>222</v>
      </c>
      <c r="I10" s="5" t="s">
        <v>141</v>
      </c>
      <c r="J10" s="25">
        <v>2</v>
      </c>
      <c r="K10" s="25">
        <v>0</v>
      </c>
      <c r="L10" s="25">
        <v>0</v>
      </c>
      <c r="M10" s="25">
        <v>3</v>
      </c>
      <c r="N10" s="5"/>
    </row>
    <row r="11" spans="1:14" ht="14.4" customHeight="1">
      <c r="A11" s="5" t="s">
        <v>212</v>
      </c>
      <c r="B11" s="5" t="s">
        <v>136</v>
      </c>
      <c r="C11" s="25">
        <v>3</v>
      </c>
      <c r="D11" s="25">
        <v>0</v>
      </c>
      <c r="E11" s="25">
        <v>0</v>
      </c>
      <c r="F11" s="25">
        <v>4</v>
      </c>
      <c r="G11" s="5"/>
      <c r="H11" s="5" t="s">
        <v>275</v>
      </c>
      <c r="I11" s="5" t="s">
        <v>142</v>
      </c>
      <c r="J11" s="25">
        <v>2</v>
      </c>
      <c r="K11" s="25">
        <v>0</v>
      </c>
      <c r="L11" s="25">
        <v>0</v>
      </c>
      <c r="M11" s="25">
        <v>2</v>
      </c>
      <c r="N11" s="5"/>
    </row>
    <row r="12" spans="1:14" ht="14.4" customHeight="1">
      <c r="A12" s="5" t="s">
        <v>216</v>
      </c>
      <c r="B12" s="5" t="s">
        <v>137</v>
      </c>
      <c r="C12" s="25">
        <v>2</v>
      </c>
      <c r="D12" s="25">
        <v>2</v>
      </c>
      <c r="E12" s="25">
        <v>0</v>
      </c>
      <c r="F12" s="25">
        <v>5</v>
      </c>
      <c r="G12" s="5"/>
      <c r="H12" s="5" t="s">
        <v>223</v>
      </c>
      <c r="I12" s="5" t="s">
        <v>143</v>
      </c>
      <c r="J12" s="25">
        <v>2</v>
      </c>
      <c r="K12" s="25">
        <v>2</v>
      </c>
      <c r="L12" s="25">
        <v>0</v>
      </c>
      <c r="M12" s="25">
        <v>4</v>
      </c>
      <c r="N12" s="5"/>
    </row>
    <row r="13" spans="1:14" ht="14.4" customHeight="1">
      <c r="A13" s="5" t="s">
        <v>217</v>
      </c>
      <c r="B13" s="5" t="s">
        <v>138</v>
      </c>
      <c r="C13" s="25">
        <v>3</v>
      </c>
      <c r="D13" s="25">
        <v>0</v>
      </c>
      <c r="E13" s="25">
        <v>0</v>
      </c>
      <c r="F13" s="25">
        <v>4</v>
      </c>
      <c r="G13" s="5"/>
      <c r="H13" s="5" t="s">
        <v>220</v>
      </c>
      <c r="I13" s="5" t="s">
        <v>144</v>
      </c>
      <c r="J13" s="25">
        <v>3</v>
      </c>
      <c r="K13" s="25">
        <v>0</v>
      </c>
      <c r="L13" s="25">
        <v>0</v>
      </c>
      <c r="M13" s="25">
        <v>4</v>
      </c>
      <c r="N13" s="5"/>
    </row>
    <row r="14" spans="1:14" ht="14.4" customHeight="1">
      <c r="A14" s="5" t="s">
        <v>218</v>
      </c>
      <c r="B14" s="5" t="s">
        <v>139</v>
      </c>
      <c r="C14" s="25">
        <v>2</v>
      </c>
      <c r="D14" s="25">
        <v>0</v>
      </c>
      <c r="E14" s="25">
        <v>0</v>
      </c>
      <c r="F14" s="25">
        <v>3</v>
      </c>
      <c r="G14" s="5"/>
      <c r="H14" s="5" t="s">
        <v>274</v>
      </c>
      <c r="I14" s="5" t="s">
        <v>145</v>
      </c>
      <c r="J14" s="25">
        <v>2</v>
      </c>
      <c r="K14" s="25">
        <v>0</v>
      </c>
      <c r="L14" s="25">
        <v>0</v>
      </c>
      <c r="M14" s="25">
        <v>2</v>
      </c>
      <c r="N14" s="5"/>
    </row>
    <row r="15" spans="1:14" ht="14.4" customHeight="1">
      <c r="A15" s="5" t="s">
        <v>213</v>
      </c>
      <c r="B15" s="5" t="s">
        <v>272</v>
      </c>
      <c r="C15" s="25">
        <v>1</v>
      </c>
      <c r="D15" s="25">
        <v>0</v>
      </c>
      <c r="E15" s="25">
        <v>0</v>
      </c>
      <c r="F15" s="25">
        <v>1</v>
      </c>
      <c r="G15" s="5"/>
      <c r="H15" s="5" t="s">
        <v>219</v>
      </c>
      <c r="I15" s="5" t="s">
        <v>146</v>
      </c>
      <c r="J15" s="25">
        <v>2</v>
      </c>
      <c r="K15" s="25">
        <v>2</v>
      </c>
      <c r="L15" s="25">
        <v>0</v>
      </c>
      <c r="M15" s="25">
        <v>4</v>
      </c>
      <c r="N15" s="5"/>
    </row>
    <row r="16" spans="1:14" ht="14.4" customHeight="1">
      <c r="A16" s="5" t="s">
        <v>253</v>
      </c>
      <c r="B16" s="5" t="s">
        <v>263</v>
      </c>
      <c r="C16" s="25">
        <v>4</v>
      </c>
      <c r="D16" s="25">
        <v>0</v>
      </c>
      <c r="E16" s="25">
        <v>0</v>
      </c>
      <c r="F16" s="25">
        <v>4</v>
      </c>
      <c r="G16" s="5"/>
      <c r="H16" s="188" t="s">
        <v>34</v>
      </c>
      <c r="I16" s="189"/>
      <c r="J16" s="104"/>
      <c r="K16" s="105"/>
      <c r="L16" s="105"/>
      <c r="M16" s="79">
        <v>6</v>
      </c>
      <c r="N16" s="5"/>
    </row>
    <row r="17" spans="1:14" ht="14.4" customHeight="1">
      <c r="A17" s="5" t="s">
        <v>255</v>
      </c>
      <c r="B17" s="5" t="s">
        <v>264</v>
      </c>
      <c r="C17" s="25">
        <v>4</v>
      </c>
      <c r="D17" s="25">
        <v>0</v>
      </c>
      <c r="E17" s="25">
        <v>0</v>
      </c>
      <c r="F17" s="25">
        <v>4</v>
      </c>
      <c r="G17" s="5"/>
      <c r="H17" s="190" t="s">
        <v>35</v>
      </c>
      <c r="I17" s="189"/>
      <c r="J17" s="104"/>
      <c r="K17" s="105"/>
      <c r="L17" s="105"/>
      <c r="M17" s="79"/>
      <c r="N17" s="5"/>
    </row>
    <row r="18" spans="1:14" ht="14.4" customHeight="1">
      <c r="A18" s="5" t="s">
        <v>256</v>
      </c>
      <c r="B18" s="5" t="s">
        <v>265</v>
      </c>
      <c r="C18" s="25">
        <v>4</v>
      </c>
      <c r="D18" s="25">
        <v>0</v>
      </c>
      <c r="E18" s="25">
        <v>0</v>
      </c>
      <c r="F18" s="25">
        <v>4</v>
      </c>
      <c r="G18" s="5"/>
      <c r="H18" s="190" t="s">
        <v>36</v>
      </c>
      <c r="I18" s="189"/>
      <c r="J18" s="104"/>
      <c r="K18" s="105"/>
      <c r="L18" s="105"/>
      <c r="M18" s="79"/>
      <c r="N18" s="5"/>
    </row>
    <row r="19" spans="1:14" ht="14.4" customHeight="1">
      <c r="A19" s="5"/>
      <c r="B19" s="13" t="s">
        <v>37</v>
      </c>
      <c r="C19" s="22"/>
      <c r="D19" s="14"/>
      <c r="E19" s="85"/>
      <c r="F19" s="85">
        <v>30</v>
      </c>
      <c r="G19" s="103"/>
      <c r="H19" s="106"/>
      <c r="I19" s="107" t="s">
        <v>37</v>
      </c>
      <c r="J19" s="106"/>
      <c r="K19" s="106"/>
      <c r="L19" s="108"/>
      <c r="M19" s="108">
        <v>30</v>
      </c>
      <c r="N19" s="108"/>
    </row>
    <row r="20" spans="1:14" ht="14.4" customHeight="1">
      <c r="B20" s="17"/>
      <c r="C20" s="87"/>
      <c r="D20" s="87"/>
      <c r="E20" s="30"/>
      <c r="F20" s="87"/>
      <c r="G20" s="87"/>
      <c r="H20" s="90"/>
      <c r="I20" s="17"/>
      <c r="J20" s="87"/>
      <c r="K20" s="87"/>
      <c r="L20" s="30"/>
      <c r="M20" s="87"/>
      <c r="N20" s="12"/>
    </row>
    <row r="21" spans="1:14" ht="14.4" customHeight="1">
      <c r="A21" s="156" t="s">
        <v>38</v>
      </c>
      <c r="B21" s="146"/>
      <c r="C21" s="146"/>
      <c r="D21" s="146"/>
      <c r="E21" s="146"/>
      <c r="F21" s="144"/>
      <c r="G21" s="186" t="s">
        <v>67</v>
      </c>
      <c r="H21" s="156" t="s">
        <v>39</v>
      </c>
      <c r="I21" s="146"/>
      <c r="J21" s="146"/>
      <c r="K21" s="146"/>
      <c r="L21" s="146"/>
      <c r="M21" s="144"/>
      <c r="N21" s="186" t="s">
        <v>67</v>
      </c>
    </row>
    <row r="22" spans="1:14" ht="14.4" customHeight="1">
      <c r="A22" s="157"/>
      <c r="B22" s="144"/>
      <c r="C22" s="145" t="s">
        <v>29</v>
      </c>
      <c r="D22" s="146"/>
      <c r="E22" s="146"/>
      <c r="F22" s="144"/>
      <c r="G22" s="187"/>
      <c r="H22" s="157"/>
      <c r="I22" s="144"/>
      <c r="J22" s="145" t="s">
        <v>29</v>
      </c>
      <c r="K22" s="146"/>
      <c r="L22" s="146"/>
      <c r="M22" s="144"/>
      <c r="N22" s="187"/>
    </row>
    <row r="23" spans="1:14" ht="14.4" customHeight="1">
      <c r="A23" s="73" t="s">
        <v>30</v>
      </c>
      <c r="B23" s="73" t="s">
        <v>31</v>
      </c>
      <c r="C23" s="73" t="s">
        <v>8</v>
      </c>
      <c r="D23" s="73" t="s">
        <v>32</v>
      </c>
      <c r="E23" s="74" t="s">
        <v>10</v>
      </c>
      <c r="F23" s="73" t="s">
        <v>33</v>
      </c>
      <c r="G23" s="187"/>
      <c r="H23" s="73" t="s">
        <v>30</v>
      </c>
      <c r="I23" s="73" t="s">
        <v>31</v>
      </c>
      <c r="J23" s="73" t="s">
        <v>8</v>
      </c>
      <c r="K23" s="73" t="s">
        <v>32</v>
      </c>
      <c r="L23" s="74" t="s">
        <v>10</v>
      </c>
      <c r="M23" s="73" t="s">
        <v>33</v>
      </c>
      <c r="N23" s="187"/>
    </row>
    <row r="24" spans="1:14" ht="14.4" customHeight="1">
      <c r="A24" s="82" t="s">
        <v>224</v>
      </c>
      <c r="B24" s="81" t="s">
        <v>147</v>
      </c>
      <c r="C24" s="97">
        <v>2</v>
      </c>
      <c r="D24" s="97">
        <v>2</v>
      </c>
      <c r="E24" s="97">
        <v>0</v>
      </c>
      <c r="F24" s="97">
        <v>4</v>
      </c>
      <c r="G24" s="81"/>
      <c r="H24" s="81" t="s">
        <v>259</v>
      </c>
      <c r="I24" s="96" t="s">
        <v>271</v>
      </c>
      <c r="J24" s="97">
        <v>5</v>
      </c>
      <c r="K24" s="97">
        <v>25</v>
      </c>
      <c r="L24" s="97">
        <v>0</v>
      </c>
      <c r="M24" s="97">
        <v>16</v>
      </c>
      <c r="N24" s="81"/>
    </row>
    <row r="25" spans="1:14" ht="14.4" customHeight="1">
      <c r="A25" s="82" t="s">
        <v>225</v>
      </c>
      <c r="B25" s="81" t="s">
        <v>148</v>
      </c>
      <c r="C25" s="97">
        <v>2</v>
      </c>
      <c r="D25" s="97">
        <v>2</v>
      </c>
      <c r="E25" s="97">
        <v>0</v>
      </c>
      <c r="F25" s="97">
        <v>4</v>
      </c>
      <c r="G25" s="81"/>
      <c r="H25" s="81" t="s">
        <v>260</v>
      </c>
      <c r="I25" s="81" t="s">
        <v>154</v>
      </c>
      <c r="J25" s="97">
        <v>0</v>
      </c>
      <c r="K25" s="97">
        <v>2</v>
      </c>
      <c r="L25" s="97">
        <v>0</v>
      </c>
      <c r="M25" s="97">
        <v>6</v>
      </c>
      <c r="N25" s="81"/>
    </row>
    <row r="26" spans="1:14" ht="14.4" customHeight="1">
      <c r="A26" s="82" t="s">
        <v>226</v>
      </c>
      <c r="B26" s="81" t="s">
        <v>149</v>
      </c>
      <c r="C26" s="97">
        <v>3</v>
      </c>
      <c r="D26" s="97">
        <v>0</v>
      </c>
      <c r="E26" s="97">
        <v>0</v>
      </c>
      <c r="F26" s="97">
        <v>3</v>
      </c>
      <c r="G26" s="81"/>
      <c r="H26" s="81" t="s">
        <v>261</v>
      </c>
      <c r="I26" s="81" t="s">
        <v>155</v>
      </c>
      <c r="J26" s="97">
        <v>4</v>
      </c>
      <c r="K26" s="97">
        <v>0</v>
      </c>
      <c r="L26" s="97">
        <v>0</v>
      </c>
      <c r="M26" s="97">
        <v>4</v>
      </c>
      <c r="N26" s="81"/>
    </row>
    <row r="27" spans="1:14" ht="14.4" customHeight="1">
      <c r="A27" s="82" t="s">
        <v>227</v>
      </c>
      <c r="B27" s="81" t="s">
        <v>150</v>
      </c>
      <c r="C27" s="97">
        <v>2</v>
      </c>
      <c r="D27" s="97">
        <v>0</v>
      </c>
      <c r="E27" s="97">
        <v>0</v>
      </c>
      <c r="F27" s="97">
        <v>2</v>
      </c>
      <c r="G27" s="81"/>
      <c r="H27" s="81" t="s">
        <v>262</v>
      </c>
      <c r="I27" s="81" t="s">
        <v>156</v>
      </c>
      <c r="J27" s="97">
        <v>4</v>
      </c>
      <c r="K27" s="97">
        <v>0</v>
      </c>
      <c r="L27" s="97">
        <v>0</v>
      </c>
      <c r="M27" s="97">
        <v>4</v>
      </c>
      <c r="N27" s="81"/>
    </row>
    <row r="28" spans="1:14" ht="14.4" customHeight="1">
      <c r="A28" s="82" t="s">
        <v>228</v>
      </c>
      <c r="B28" s="81" t="s">
        <v>151</v>
      </c>
      <c r="C28" s="97">
        <v>3</v>
      </c>
      <c r="D28" s="97">
        <v>0</v>
      </c>
      <c r="E28" s="97">
        <v>0</v>
      </c>
      <c r="F28" s="97">
        <v>3</v>
      </c>
      <c r="G28" s="81"/>
      <c r="H28" s="81"/>
      <c r="I28" s="81"/>
      <c r="J28" s="81"/>
      <c r="K28" s="81"/>
      <c r="L28" s="81"/>
      <c r="M28" s="81"/>
      <c r="N28" s="81"/>
    </row>
    <row r="29" spans="1:14" ht="14.4" customHeight="1">
      <c r="A29" s="82" t="s">
        <v>251</v>
      </c>
      <c r="B29" s="81" t="s">
        <v>152</v>
      </c>
      <c r="C29" s="97">
        <v>3</v>
      </c>
      <c r="D29" s="97">
        <v>0</v>
      </c>
      <c r="E29" s="97">
        <v>0</v>
      </c>
      <c r="F29" s="97">
        <v>3</v>
      </c>
      <c r="G29" s="81"/>
      <c r="H29" s="81"/>
      <c r="I29" s="81"/>
      <c r="J29" s="81"/>
      <c r="K29" s="81"/>
      <c r="L29" s="81"/>
      <c r="M29" s="81"/>
      <c r="N29" s="81"/>
    </row>
    <row r="30" spans="1:14" ht="14.4" customHeight="1">
      <c r="A30" s="82" t="s">
        <v>273</v>
      </c>
      <c r="B30" s="81" t="s">
        <v>153</v>
      </c>
      <c r="C30" s="97">
        <v>2</v>
      </c>
      <c r="D30" s="97">
        <v>0</v>
      </c>
      <c r="E30" s="97">
        <v>0</v>
      </c>
      <c r="F30" s="97">
        <v>2</v>
      </c>
      <c r="G30" s="81"/>
      <c r="H30" s="81"/>
      <c r="I30" s="81"/>
      <c r="J30" s="81"/>
      <c r="K30" s="81"/>
      <c r="L30" s="81"/>
      <c r="M30" s="81"/>
      <c r="N30" s="81"/>
    </row>
    <row r="31" spans="1:14" ht="14.4" customHeight="1">
      <c r="A31" s="191" t="s">
        <v>34</v>
      </c>
      <c r="B31" s="192"/>
      <c r="C31" s="102"/>
      <c r="D31" s="75"/>
      <c r="E31" s="75"/>
      <c r="F31" s="76">
        <v>9</v>
      </c>
      <c r="G31" s="77"/>
      <c r="H31" s="98"/>
      <c r="I31" s="99"/>
      <c r="J31" s="104"/>
      <c r="K31" s="104"/>
      <c r="L31" s="81"/>
      <c r="M31" s="79"/>
      <c r="N31" s="79"/>
    </row>
    <row r="32" spans="1:14" ht="14.4" customHeight="1">
      <c r="A32" s="193" t="s">
        <v>35</v>
      </c>
      <c r="B32" s="144"/>
      <c r="C32" s="101"/>
      <c r="D32" s="7"/>
      <c r="E32" s="7"/>
      <c r="F32" s="8"/>
      <c r="G32" s="44"/>
      <c r="H32" s="100"/>
      <c r="I32" s="99"/>
      <c r="J32" s="104"/>
      <c r="K32" s="104"/>
      <c r="L32" s="81"/>
      <c r="M32" s="79"/>
      <c r="N32" s="79"/>
    </row>
    <row r="33" spans="1:14" ht="14.4" customHeight="1">
      <c r="A33" s="193" t="s">
        <v>36</v>
      </c>
      <c r="B33" s="144"/>
      <c r="C33" s="101"/>
      <c r="D33" s="7"/>
      <c r="E33" s="7"/>
      <c r="F33" s="8"/>
      <c r="G33" s="44"/>
      <c r="H33" s="100"/>
      <c r="I33" s="99"/>
      <c r="J33" s="104"/>
      <c r="K33" s="104"/>
      <c r="L33" s="81"/>
      <c r="M33" s="79"/>
      <c r="N33" s="79"/>
    </row>
    <row r="34" spans="1:14" ht="14.4" customHeight="1">
      <c r="A34" s="5"/>
      <c r="B34" s="13" t="s">
        <v>37</v>
      </c>
      <c r="C34" s="24"/>
      <c r="D34" s="24"/>
      <c r="E34" s="5"/>
      <c r="F34" s="85">
        <v>30</v>
      </c>
      <c r="G34" s="85"/>
      <c r="H34" s="78"/>
      <c r="I34" s="109" t="s">
        <v>37</v>
      </c>
      <c r="J34" s="110"/>
      <c r="K34" s="110"/>
      <c r="L34" s="78"/>
      <c r="M34" s="91">
        <v>30</v>
      </c>
      <c r="N34" s="91"/>
    </row>
    <row r="35" spans="1:14" ht="15.75" customHeight="1">
      <c r="B35" s="17"/>
      <c r="C35" s="87"/>
      <c r="D35" s="87"/>
      <c r="E35" s="30"/>
      <c r="F35" s="87"/>
      <c r="G35" s="87"/>
      <c r="H35" s="90"/>
      <c r="I35" s="17"/>
      <c r="J35" s="87"/>
      <c r="K35" s="87"/>
      <c r="L35" s="30"/>
      <c r="M35" s="87"/>
      <c r="N35" s="87"/>
    </row>
    <row r="36" spans="1:14" ht="15.75" customHeight="1">
      <c r="B36" s="176" t="s">
        <v>269</v>
      </c>
      <c r="C36" s="176"/>
      <c r="D36" s="176"/>
      <c r="E36" s="176"/>
      <c r="F36" s="176"/>
      <c r="G36" s="176"/>
      <c r="H36" s="176"/>
      <c r="I36" s="176"/>
      <c r="J36" s="176"/>
      <c r="K36" s="176"/>
      <c r="L36" s="176"/>
      <c r="M36" s="176"/>
      <c r="N36" s="12"/>
    </row>
    <row r="37" spans="1:14" ht="15.75" customHeight="1">
      <c r="I37" s="174"/>
      <c r="J37" s="155"/>
      <c r="K37" s="155"/>
      <c r="L37" s="155"/>
      <c r="M37" s="155"/>
    </row>
    <row r="38" spans="1:14" ht="15.75" customHeight="1">
      <c r="J38" s="173"/>
      <c r="K38" s="155"/>
      <c r="L38" s="173"/>
      <c r="M38" s="155"/>
    </row>
    <row r="39" spans="1:14" ht="15.75" customHeight="1">
      <c r="J39" s="173"/>
      <c r="K39" s="155"/>
      <c r="L39" s="173"/>
      <c r="M39" s="155"/>
    </row>
  </sheetData>
  <mergeCells count="33">
    <mergeCell ref="A31:B31"/>
    <mergeCell ref="A32:B32"/>
    <mergeCell ref="A33:B33"/>
    <mergeCell ref="A1:N1"/>
    <mergeCell ref="A6:F6"/>
    <mergeCell ref="H6:M6"/>
    <mergeCell ref="A7:B7"/>
    <mergeCell ref="C7:F7"/>
    <mergeCell ref="H7:I7"/>
    <mergeCell ref="J7:M7"/>
    <mergeCell ref="G6:G8"/>
    <mergeCell ref="N6:N8"/>
    <mergeCell ref="J39:K39"/>
    <mergeCell ref="L39:M39"/>
    <mergeCell ref="I37:M37"/>
    <mergeCell ref="J38:K38"/>
    <mergeCell ref="L38:M38"/>
    <mergeCell ref="B36:M36"/>
    <mergeCell ref="A5:N5"/>
    <mergeCell ref="A4:N4"/>
    <mergeCell ref="A3:N3"/>
    <mergeCell ref="A2:N2"/>
    <mergeCell ref="A21:F21"/>
    <mergeCell ref="H21:M21"/>
    <mergeCell ref="C22:F22"/>
    <mergeCell ref="H22:I22"/>
    <mergeCell ref="J22:M22"/>
    <mergeCell ref="A22:B22"/>
    <mergeCell ref="G21:G23"/>
    <mergeCell ref="N21:N23"/>
    <mergeCell ref="H16:I16"/>
    <mergeCell ref="H17:I17"/>
    <mergeCell ref="H18:I1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0" max="16383" man="1"/>
    <brk id="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53"/>
  <sheetViews>
    <sheetView zoomScale="80" zoomScaleNormal="80" workbookViewId="0">
      <selection activeCell="A2" sqref="A2:XFD41"/>
    </sheetView>
  </sheetViews>
  <sheetFormatPr defaultColWidth="14.44140625" defaultRowHeight="15" customHeight="1"/>
  <cols>
    <col min="1" max="1" width="8.88671875" style="49" customWidth="1"/>
    <col min="2" max="2" width="48.33203125" style="49" customWidth="1"/>
    <col min="3" max="5" width="5.5546875" style="49" customWidth="1"/>
    <col min="6" max="6" width="6.44140625" style="49" customWidth="1"/>
    <col min="7" max="7" width="7.44140625" style="49" customWidth="1"/>
    <col min="8" max="8" width="9.44140625" style="49" customWidth="1"/>
    <col min="9" max="9" width="38.5546875" style="49" customWidth="1"/>
    <col min="10" max="12" width="5.5546875" style="49" customWidth="1"/>
    <col min="13" max="13" width="6.109375" style="49" customWidth="1"/>
    <col min="14" max="14" width="7.44140625" style="49" customWidth="1"/>
    <col min="15" max="17" width="9.109375" style="49" customWidth="1"/>
    <col min="18" max="27" width="8.5546875" style="49" customWidth="1"/>
    <col min="28" max="16384" width="14.44140625" style="49"/>
  </cols>
  <sheetData>
    <row r="1" spans="1:14" ht="54" customHeight="1">
      <c r="A1" s="140" t="s">
        <v>40</v>
      </c>
      <c r="B1" s="141"/>
      <c r="C1" s="141"/>
      <c r="D1" s="141"/>
      <c r="E1" s="141"/>
      <c r="F1" s="141"/>
      <c r="G1" s="141"/>
      <c r="H1" s="141"/>
      <c r="I1" s="141"/>
      <c r="J1" s="141"/>
      <c r="K1" s="141"/>
      <c r="L1" s="141"/>
      <c r="M1" s="141"/>
      <c r="N1" s="142"/>
    </row>
    <row r="2" spans="1:14" ht="13.2">
      <c r="A2" s="211" t="str">
        <f>'FR 1 Ders Planları'!A2:M2</f>
        <v>2026 - 2027 EĞİTİM-ÖĞRETİM YILI</v>
      </c>
      <c r="B2" s="212"/>
      <c r="C2" s="212"/>
      <c r="D2" s="212"/>
      <c r="E2" s="212"/>
      <c r="F2" s="212"/>
      <c r="G2" s="212"/>
      <c r="H2" s="212"/>
      <c r="I2" s="212"/>
      <c r="J2" s="212"/>
      <c r="K2" s="212"/>
      <c r="L2" s="212"/>
      <c r="M2" s="212"/>
      <c r="N2" s="213"/>
    </row>
    <row r="3" spans="1:14" ht="13.2">
      <c r="A3" s="167" t="s">
        <v>266</v>
      </c>
      <c r="B3" s="168"/>
      <c r="C3" s="168"/>
      <c r="D3" s="168"/>
      <c r="E3" s="168"/>
      <c r="F3" s="168"/>
      <c r="G3" s="168"/>
      <c r="H3" s="168"/>
      <c r="I3" s="168"/>
      <c r="J3" s="168"/>
      <c r="K3" s="168"/>
      <c r="L3" s="168"/>
      <c r="M3" s="168"/>
      <c r="N3" s="169"/>
    </row>
    <row r="4" spans="1:14" ht="13.2">
      <c r="A4" s="167" t="s">
        <v>267</v>
      </c>
      <c r="B4" s="168"/>
      <c r="C4" s="168"/>
      <c r="D4" s="168"/>
      <c r="E4" s="168"/>
      <c r="F4" s="168"/>
      <c r="G4" s="168"/>
      <c r="H4" s="168"/>
      <c r="I4" s="168"/>
      <c r="J4" s="168"/>
      <c r="K4" s="168"/>
      <c r="L4" s="168"/>
      <c r="M4" s="168"/>
      <c r="N4" s="169"/>
    </row>
    <row r="5" spans="1:14" ht="13.2">
      <c r="A5" s="170"/>
      <c r="B5" s="171"/>
      <c r="C5" s="171"/>
      <c r="D5" s="171"/>
      <c r="E5" s="171"/>
      <c r="F5" s="171"/>
      <c r="G5" s="171"/>
      <c r="H5" s="171"/>
      <c r="I5" s="171"/>
      <c r="J5" s="171"/>
      <c r="K5" s="171"/>
      <c r="L5" s="171"/>
      <c r="M5" s="171"/>
      <c r="N5" s="172"/>
    </row>
    <row r="6" spans="1:14" ht="13.2">
      <c r="A6" s="194" t="s">
        <v>41</v>
      </c>
      <c r="B6" s="208"/>
      <c r="C6" s="208"/>
      <c r="D6" s="208"/>
      <c r="E6" s="208"/>
      <c r="F6" s="209"/>
      <c r="G6" s="210" t="s">
        <v>4</v>
      </c>
      <c r="H6" s="194" t="s">
        <v>42</v>
      </c>
      <c r="I6" s="208"/>
      <c r="J6" s="208"/>
      <c r="K6" s="208"/>
      <c r="L6" s="208"/>
      <c r="M6" s="209"/>
      <c r="N6" s="210" t="s">
        <v>4</v>
      </c>
    </row>
    <row r="7" spans="1:14" ht="13.2">
      <c r="A7" s="203" t="s">
        <v>43</v>
      </c>
      <c r="B7" s="204"/>
      <c r="C7" s="145" t="s">
        <v>5</v>
      </c>
      <c r="D7" s="205"/>
      <c r="E7" s="205"/>
      <c r="F7" s="204"/>
      <c r="G7" s="206"/>
      <c r="H7" s="203" t="s">
        <v>43</v>
      </c>
      <c r="I7" s="204"/>
      <c r="J7" s="145" t="s">
        <v>5</v>
      </c>
      <c r="K7" s="205"/>
      <c r="L7" s="205"/>
      <c r="M7" s="204"/>
      <c r="N7" s="206"/>
    </row>
    <row r="8" spans="1:14" ht="13.2">
      <c r="A8" s="4" t="s">
        <v>6</v>
      </c>
      <c r="B8" s="4" t="s">
        <v>7</v>
      </c>
      <c r="C8" s="47" t="s">
        <v>8</v>
      </c>
      <c r="D8" s="47" t="s">
        <v>9</v>
      </c>
      <c r="E8" s="47" t="s">
        <v>10</v>
      </c>
      <c r="F8" s="47" t="s">
        <v>11</v>
      </c>
      <c r="G8" s="207"/>
      <c r="H8" s="4" t="s">
        <v>6</v>
      </c>
      <c r="I8" s="4" t="s">
        <v>7</v>
      </c>
      <c r="J8" s="121" t="s">
        <v>8</v>
      </c>
      <c r="K8" s="121" t="s">
        <v>9</v>
      </c>
      <c r="L8" s="121" t="s">
        <v>10</v>
      </c>
      <c r="M8" s="121" t="s">
        <v>11</v>
      </c>
      <c r="N8" s="207"/>
    </row>
    <row r="9" spans="1:14" ht="13.2">
      <c r="A9" s="6"/>
      <c r="B9" s="6"/>
      <c r="C9" s="7"/>
      <c r="D9" s="7"/>
      <c r="E9" s="7"/>
      <c r="F9" s="25"/>
      <c r="G9" s="25"/>
      <c r="H9" s="26" t="s">
        <v>230</v>
      </c>
      <c r="I9" s="26" t="s">
        <v>157</v>
      </c>
      <c r="J9" s="8">
        <v>2</v>
      </c>
      <c r="K9" s="8">
        <v>0</v>
      </c>
      <c r="L9" s="8">
        <v>0</v>
      </c>
      <c r="M9" s="8">
        <v>3</v>
      </c>
      <c r="N9" s="8"/>
    </row>
    <row r="10" spans="1:14" s="69" customFormat="1" ht="13.2">
      <c r="A10" s="6"/>
      <c r="B10" s="6"/>
      <c r="C10" s="7"/>
      <c r="D10" s="7"/>
      <c r="E10" s="7"/>
      <c r="F10" s="25"/>
      <c r="G10" s="25"/>
      <c r="H10" s="26" t="s">
        <v>232</v>
      </c>
      <c r="I10" s="26" t="s">
        <v>158</v>
      </c>
      <c r="J10" s="8">
        <v>2</v>
      </c>
      <c r="K10" s="8">
        <v>0</v>
      </c>
      <c r="L10" s="8">
        <v>0</v>
      </c>
      <c r="M10" s="8">
        <v>3</v>
      </c>
      <c r="N10" s="8"/>
    </row>
    <row r="11" spans="1:14" s="69" customFormat="1" ht="13.2">
      <c r="A11" s="6"/>
      <c r="B11" s="6"/>
      <c r="C11" s="7"/>
      <c r="D11" s="7"/>
      <c r="E11" s="7"/>
      <c r="F11" s="25"/>
      <c r="G11" s="25"/>
      <c r="H11" s="26" t="s">
        <v>233</v>
      </c>
      <c r="I11" s="26" t="s">
        <v>159</v>
      </c>
      <c r="J11" s="8">
        <v>2</v>
      </c>
      <c r="K11" s="8">
        <v>0</v>
      </c>
      <c r="L11" s="8">
        <v>0</v>
      </c>
      <c r="M11" s="8">
        <v>3</v>
      </c>
      <c r="N11" s="8"/>
    </row>
    <row r="12" spans="1:14" s="69" customFormat="1" ht="13.2">
      <c r="A12" s="6"/>
      <c r="B12" s="6"/>
      <c r="C12" s="7"/>
      <c r="D12" s="7"/>
      <c r="E12" s="7"/>
      <c r="F12" s="25"/>
      <c r="G12" s="25"/>
      <c r="H12" s="26" t="s">
        <v>234</v>
      </c>
      <c r="I12" s="26" t="s">
        <v>160</v>
      </c>
      <c r="J12" s="8">
        <v>2</v>
      </c>
      <c r="K12" s="8">
        <v>1</v>
      </c>
      <c r="L12" s="8">
        <v>0</v>
      </c>
      <c r="M12" s="8">
        <v>3</v>
      </c>
      <c r="N12" s="8" t="s">
        <v>24</v>
      </c>
    </row>
    <row r="13" spans="1:14" s="69" customFormat="1" ht="13.2">
      <c r="A13" s="6"/>
      <c r="B13" s="6"/>
      <c r="C13" s="7"/>
      <c r="D13" s="7"/>
      <c r="E13" s="7"/>
      <c r="F13" s="25"/>
      <c r="G13" s="25"/>
      <c r="H13" s="26" t="s">
        <v>231</v>
      </c>
      <c r="I13" s="26" t="s">
        <v>161</v>
      </c>
      <c r="J13" s="8">
        <v>2</v>
      </c>
      <c r="K13" s="8">
        <v>0</v>
      </c>
      <c r="L13" s="8">
        <v>0</v>
      </c>
      <c r="M13" s="8">
        <v>3</v>
      </c>
      <c r="N13" s="8"/>
    </row>
    <row r="14" spans="1:14" ht="13.2">
      <c r="A14" s="6"/>
      <c r="B14" s="6"/>
      <c r="C14" s="7"/>
      <c r="D14" s="7"/>
      <c r="E14" s="7"/>
      <c r="F14" s="25"/>
      <c r="G14" s="25"/>
      <c r="H14" s="27"/>
      <c r="I14" s="9"/>
      <c r="J14" s="7"/>
      <c r="K14" s="7"/>
      <c r="L14" s="7"/>
      <c r="M14" s="8"/>
      <c r="N14" s="80"/>
    </row>
    <row r="15" spans="1:14" ht="13.2">
      <c r="A15" s="203" t="s">
        <v>45</v>
      </c>
      <c r="B15" s="204"/>
      <c r="C15" s="145"/>
      <c r="D15" s="205"/>
      <c r="E15" s="205"/>
      <c r="F15" s="204"/>
      <c r="G15" s="50"/>
      <c r="H15" s="203" t="s">
        <v>45</v>
      </c>
      <c r="I15" s="204"/>
      <c r="J15" s="145"/>
      <c r="K15" s="205"/>
      <c r="L15" s="205"/>
      <c r="M15" s="205"/>
      <c r="N15" s="81"/>
    </row>
    <row r="16" spans="1:14" ht="13.2">
      <c r="A16" s="4"/>
      <c r="B16" s="4"/>
      <c r="C16" s="47"/>
      <c r="D16" s="47"/>
      <c r="E16" s="47"/>
      <c r="F16" s="47"/>
      <c r="G16" s="47"/>
      <c r="H16" s="26" t="s">
        <v>250</v>
      </c>
      <c r="I16" s="26" t="s">
        <v>162</v>
      </c>
      <c r="J16" s="8">
        <v>1</v>
      </c>
      <c r="K16" s="8">
        <v>0</v>
      </c>
      <c r="L16" s="8">
        <v>2</v>
      </c>
      <c r="M16" s="8">
        <v>3</v>
      </c>
      <c r="N16" s="76"/>
    </row>
    <row r="17" spans="1:14" s="69" customFormat="1" ht="13.2">
      <c r="A17" s="4"/>
      <c r="B17" s="4"/>
      <c r="C17" s="70"/>
      <c r="D17" s="70"/>
      <c r="E17" s="70"/>
      <c r="F17" s="70"/>
      <c r="G17" s="70"/>
      <c r="H17" s="26" t="s">
        <v>209</v>
      </c>
      <c r="I17" s="26" t="s">
        <v>163</v>
      </c>
      <c r="J17" s="8">
        <v>2</v>
      </c>
      <c r="K17" s="8">
        <v>0</v>
      </c>
      <c r="L17" s="8">
        <v>0</v>
      </c>
      <c r="M17" s="8">
        <v>3</v>
      </c>
      <c r="N17" s="8"/>
    </row>
    <row r="18" spans="1:14" s="69" customFormat="1" ht="13.2">
      <c r="A18" s="4"/>
      <c r="B18" s="4"/>
      <c r="C18" s="70"/>
      <c r="D18" s="70"/>
      <c r="E18" s="70"/>
      <c r="F18" s="70"/>
      <c r="G18" s="70"/>
      <c r="H18" s="26" t="s">
        <v>249</v>
      </c>
      <c r="I18" s="26" t="s">
        <v>164</v>
      </c>
      <c r="J18" s="8">
        <v>2</v>
      </c>
      <c r="K18" s="8">
        <v>0</v>
      </c>
      <c r="L18" s="8">
        <v>0</v>
      </c>
      <c r="M18" s="8">
        <v>3</v>
      </c>
      <c r="N18" s="8"/>
    </row>
    <row r="19" spans="1:14" s="69" customFormat="1" ht="13.2">
      <c r="A19" s="4"/>
      <c r="B19" s="4"/>
      <c r="C19" s="70"/>
      <c r="D19" s="70"/>
      <c r="E19" s="70"/>
      <c r="F19" s="70"/>
      <c r="G19" s="70"/>
      <c r="H19" s="26" t="s">
        <v>229</v>
      </c>
      <c r="I19" s="26" t="s">
        <v>165</v>
      </c>
      <c r="J19" s="8">
        <v>1</v>
      </c>
      <c r="K19" s="8">
        <v>0</v>
      </c>
      <c r="L19" s="8">
        <v>0</v>
      </c>
      <c r="M19" s="8">
        <v>1</v>
      </c>
      <c r="N19" s="8"/>
    </row>
    <row r="20" spans="1:14" ht="13.2">
      <c r="A20" s="6"/>
      <c r="B20" s="28"/>
      <c r="C20" s="7"/>
      <c r="D20" s="7"/>
      <c r="E20" s="7"/>
      <c r="F20" s="8"/>
      <c r="G20" s="8"/>
      <c r="H20" s="29"/>
      <c r="I20" s="28"/>
      <c r="J20" s="8"/>
      <c r="K20" s="8"/>
      <c r="L20" s="8"/>
      <c r="M20" s="8"/>
      <c r="N20" s="8"/>
    </row>
    <row r="21" spans="1:14" ht="13.2">
      <c r="A21" s="154"/>
      <c r="B21" s="198"/>
      <c r="C21" s="198"/>
      <c r="D21" s="198"/>
      <c r="E21" s="198"/>
      <c r="F21" s="198"/>
      <c r="G21" s="198"/>
      <c r="H21" s="198"/>
      <c r="I21" s="198"/>
      <c r="J21" s="198"/>
      <c r="K21" s="198"/>
      <c r="L21" s="198"/>
      <c r="M21" s="198"/>
      <c r="N21" s="12"/>
    </row>
    <row r="22" spans="1:14" ht="13.2">
      <c r="A22" s="156" t="s">
        <v>46</v>
      </c>
      <c r="B22" s="205"/>
      <c r="C22" s="205"/>
      <c r="D22" s="205"/>
      <c r="E22" s="205"/>
      <c r="F22" s="204"/>
      <c r="G22" s="147" t="s">
        <v>4</v>
      </c>
      <c r="H22" s="156" t="s">
        <v>47</v>
      </c>
      <c r="I22" s="205"/>
      <c r="J22" s="205"/>
      <c r="K22" s="205"/>
      <c r="L22" s="205"/>
      <c r="M22" s="204"/>
      <c r="N22" s="147" t="s">
        <v>4</v>
      </c>
    </row>
    <row r="23" spans="1:14" ht="13.2">
      <c r="A23" s="203" t="s">
        <v>43</v>
      </c>
      <c r="B23" s="204"/>
      <c r="C23" s="145" t="s">
        <v>5</v>
      </c>
      <c r="D23" s="205"/>
      <c r="E23" s="205"/>
      <c r="F23" s="204"/>
      <c r="G23" s="206"/>
      <c r="H23" s="203" t="s">
        <v>43</v>
      </c>
      <c r="I23" s="204"/>
      <c r="J23" s="145" t="s">
        <v>5</v>
      </c>
      <c r="K23" s="205"/>
      <c r="L23" s="205"/>
      <c r="M23" s="204"/>
      <c r="N23" s="206"/>
    </row>
    <row r="24" spans="1:14" ht="13.2">
      <c r="A24" s="4" t="s">
        <v>6</v>
      </c>
      <c r="B24" s="4" t="s">
        <v>7</v>
      </c>
      <c r="C24" s="121" t="s">
        <v>8</v>
      </c>
      <c r="D24" s="121" t="s">
        <v>9</v>
      </c>
      <c r="E24" s="121" t="s">
        <v>10</v>
      </c>
      <c r="F24" s="121" t="s">
        <v>11</v>
      </c>
      <c r="G24" s="207"/>
      <c r="H24" s="4" t="s">
        <v>6</v>
      </c>
      <c r="I24" s="4" t="s">
        <v>7</v>
      </c>
      <c r="J24" s="121" t="s">
        <v>8</v>
      </c>
      <c r="K24" s="121" t="s">
        <v>9</v>
      </c>
      <c r="L24" s="121" t="s">
        <v>10</v>
      </c>
      <c r="M24" s="121" t="s">
        <v>11</v>
      </c>
      <c r="N24" s="207"/>
    </row>
    <row r="25" spans="1:14" ht="13.2">
      <c r="A25" s="6" t="s">
        <v>235</v>
      </c>
      <c r="B25" s="28" t="s">
        <v>167</v>
      </c>
      <c r="C25" s="7">
        <v>2</v>
      </c>
      <c r="D25" s="7">
        <v>0</v>
      </c>
      <c r="E25" s="7">
        <v>0</v>
      </c>
      <c r="F25" s="8">
        <v>3</v>
      </c>
      <c r="G25" s="8"/>
      <c r="H25" s="26"/>
      <c r="I25" s="26"/>
      <c r="J25" s="8"/>
      <c r="K25" s="8"/>
      <c r="L25" s="8"/>
      <c r="M25" s="8"/>
      <c r="N25" s="8"/>
    </row>
    <row r="26" spans="1:14" s="69" customFormat="1" ht="13.2">
      <c r="A26" s="6" t="s">
        <v>236</v>
      </c>
      <c r="B26" s="28" t="s">
        <v>169</v>
      </c>
      <c r="C26" s="7">
        <v>2</v>
      </c>
      <c r="D26" s="7">
        <v>0</v>
      </c>
      <c r="E26" s="7">
        <v>0</v>
      </c>
      <c r="F26" s="8">
        <v>3</v>
      </c>
      <c r="G26" s="8"/>
      <c r="H26" s="26"/>
      <c r="I26" s="26"/>
      <c r="J26" s="8"/>
      <c r="K26" s="8"/>
      <c r="L26" s="8"/>
      <c r="M26" s="8"/>
      <c r="N26" s="8"/>
    </row>
    <row r="27" spans="1:14" s="69" customFormat="1" ht="13.2">
      <c r="A27" s="6" t="s">
        <v>237</v>
      </c>
      <c r="B27" s="6" t="s">
        <v>170</v>
      </c>
      <c r="C27" s="7">
        <v>2</v>
      </c>
      <c r="D27" s="7">
        <v>0</v>
      </c>
      <c r="E27" s="7">
        <v>0</v>
      </c>
      <c r="F27" s="8">
        <v>3</v>
      </c>
      <c r="G27" s="8"/>
      <c r="H27" s="26"/>
      <c r="I27" s="26"/>
      <c r="J27" s="8"/>
      <c r="K27" s="8"/>
      <c r="L27" s="8"/>
      <c r="M27" s="8"/>
      <c r="N27" s="8"/>
    </row>
    <row r="28" spans="1:14" s="69" customFormat="1" ht="13.2">
      <c r="A28" s="6" t="s">
        <v>238</v>
      </c>
      <c r="B28" s="28" t="s">
        <v>171</v>
      </c>
      <c r="C28" s="7">
        <v>2</v>
      </c>
      <c r="D28" s="7">
        <v>0</v>
      </c>
      <c r="E28" s="7">
        <v>0</v>
      </c>
      <c r="F28" s="8">
        <v>3</v>
      </c>
      <c r="G28" s="8"/>
      <c r="H28" s="26"/>
      <c r="I28" s="26"/>
      <c r="J28" s="8"/>
      <c r="K28" s="8"/>
      <c r="L28" s="8"/>
      <c r="M28" s="8"/>
      <c r="N28" s="8"/>
    </row>
    <row r="29" spans="1:14" ht="13.2">
      <c r="A29" s="6" t="s">
        <v>239</v>
      </c>
      <c r="B29" s="6" t="s">
        <v>174</v>
      </c>
      <c r="C29" s="7">
        <v>2</v>
      </c>
      <c r="D29" s="7">
        <v>0</v>
      </c>
      <c r="E29" s="7">
        <v>0</v>
      </c>
      <c r="F29" s="25">
        <v>3</v>
      </c>
      <c r="G29" s="25"/>
      <c r="H29" s="26"/>
      <c r="I29" s="26"/>
      <c r="J29" s="8"/>
      <c r="K29" s="8"/>
      <c r="L29" s="8"/>
      <c r="M29" s="8"/>
      <c r="N29" s="8"/>
    </row>
    <row r="30" spans="1:14" ht="13.2">
      <c r="A30" s="6" t="s">
        <v>240</v>
      </c>
      <c r="B30" s="28" t="s">
        <v>166</v>
      </c>
      <c r="C30" s="7">
        <v>2</v>
      </c>
      <c r="D30" s="7">
        <v>0</v>
      </c>
      <c r="E30" s="7">
        <v>0</v>
      </c>
      <c r="F30" s="8">
        <v>3</v>
      </c>
      <c r="G30" s="8"/>
      <c r="H30" s="29"/>
      <c r="I30" s="28"/>
      <c r="J30" s="8"/>
      <c r="K30" s="8"/>
      <c r="L30" s="8"/>
      <c r="M30" s="8"/>
      <c r="N30" s="8"/>
    </row>
    <row r="31" spans="1:14" s="69" customFormat="1" ht="13.2">
      <c r="A31" s="6" t="s">
        <v>241</v>
      </c>
      <c r="B31" s="28" t="s">
        <v>168</v>
      </c>
      <c r="C31" s="7">
        <v>2</v>
      </c>
      <c r="D31" s="7">
        <v>1</v>
      </c>
      <c r="E31" s="7">
        <v>0</v>
      </c>
      <c r="F31" s="8">
        <v>3</v>
      </c>
      <c r="G31" s="8" t="s">
        <v>24</v>
      </c>
      <c r="H31" s="29"/>
      <c r="I31" s="28"/>
      <c r="J31" s="8"/>
      <c r="K31" s="8"/>
      <c r="L31" s="8"/>
      <c r="M31" s="8"/>
      <c r="N31" s="8"/>
    </row>
    <row r="32" spans="1:14" s="69" customFormat="1" ht="13.2">
      <c r="A32" s="6" t="s">
        <v>242</v>
      </c>
      <c r="B32" s="28" t="s">
        <v>172</v>
      </c>
      <c r="C32" s="7">
        <v>2</v>
      </c>
      <c r="D32" s="7">
        <v>0</v>
      </c>
      <c r="E32" s="7">
        <v>0</v>
      </c>
      <c r="F32" s="8">
        <v>3</v>
      </c>
      <c r="G32" s="8"/>
      <c r="H32" s="29"/>
      <c r="I32" s="28"/>
      <c r="J32" s="8"/>
      <c r="K32" s="8"/>
      <c r="L32" s="8"/>
      <c r="M32" s="8"/>
      <c r="N32" s="8"/>
    </row>
    <row r="33" spans="1:14" ht="13.2">
      <c r="A33" s="6" t="s">
        <v>243</v>
      </c>
      <c r="B33" s="28" t="s">
        <v>173</v>
      </c>
      <c r="C33" s="7">
        <v>2</v>
      </c>
      <c r="D33" s="7">
        <v>0</v>
      </c>
      <c r="E33" s="7">
        <v>0</v>
      </c>
      <c r="F33" s="8">
        <v>3</v>
      </c>
      <c r="G33" s="8"/>
      <c r="H33" s="26"/>
      <c r="I33" s="26"/>
      <c r="J33" s="8"/>
      <c r="K33" s="8"/>
      <c r="L33" s="8"/>
      <c r="M33" s="8"/>
      <c r="N33" s="8"/>
    </row>
    <row r="34" spans="1:14" s="69" customFormat="1" ht="13.2">
      <c r="A34" s="6" t="s">
        <v>244</v>
      </c>
      <c r="B34" s="6" t="s">
        <v>175</v>
      </c>
      <c r="C34" s="7">
        <v>2</v>
      </c>
      <c r="D34" s="7">
        <v>1</v>
      </c>
      <c r="E34" s="7">
        <v>0</v>
      </c>
      <c r="F34" s="25">
        <v>3</v>
      </c>
      <c r="G34" s="25" t="s">
        <v>24</v>
      </c>
      <c r="H34" s="26"/>
      <c r="I34" s="26"/>
      <c r="J34" s="8"/>
      <c r="K34" s="8"/>
      <c r="L34" s="8"/>
      <c r="M34" s="8"/>
      <c r="N34" s="8"/>
    </row>
    <row r="35" spans="1:14" s="69" customFormat="1" ht="13.2">
      <c r="A35" s="6" t="s">
        <v>245</v>
      </c>
      <c r="B35" s="6" t="s">
        <v>176</v>
      </c>
      <c r="C35" s="7">
        <v>2</v>
      </c>
      <c r="D35" s="7">
        <v>1</v>
      </c>
      <c r="E35" s="7">
        <v>0</v>
      </c>
      <c r="F35" s="25">
        <v>3</v>
      </c>
      <c r="G35" s="25" t="s">
        <v>24</v>
      </c>
      <c r="H35" s="26"/>
      <c r="I35" s="26"/>
      <c r="J35" s="8"/>
      <c r="K35" s="8"/>
      <c r="L35" s="8"/>
      <c r="M35" s="8"/>
      <c r="N35" s="8"/>
    </row>
    <row r="36" spans="1:14" s="69" customFormat="1" ht="13.2">
      <c r="A36" s="6" t="s">
        <v>246</v>
      </c>
      <c r="B36" s="6" t="s">
        <v>178</v>
      </c>
      <c r="C36" s="7">
        <v>2</v>
      </c>
      <c r="D36" s="7">
        <v>1</v>
      </c>
      <c r="E36" s="7">
        <v>0</v>
      </c>
      <c r="F36" s="25">
        <v>3</v>
      </c>
      <c r="G36" s="25" t="s">
        <v>24</v>
      </c>
      <c r="H36" s="26"/>
      <c r="I36" s="26"/>
      <c r="J36" s="8"/>
      <c r="K36" s="8"/>
      <c r="L36" s="8"/>
      <c r="M36" s="8"/>
      <c r="N36" s="8"/>
    </row>
    <row r="37" spans="1:14" s="69" customFormat="1" ht="13.2">
      <c r="A37" s="6" t="s">
        <v>247</v>
      </c>
      <c r="B37" s="6" t="s">
        <v>179</v>
      </c>
      <c r="C37" s="7">
        <v>0</v>
      </c>
      <c r="D37" s="7">
        <v>3</v>
      </c>
      <c r="E37" s="7">
        <v>0</v>
      </c>
      <c r="F37" s="25">
        <v>3</v>
      </c>
      <c r="G37" s="25" t="s">
        <v>24</v>
      </c>
      <c r="H37" s="26"/>
      <c r="I37" s="26"/>
      <c r="J37" s="8"/>
      <c r="K37" s="8"/>
      <c r="L37" s="8"/>
      <c r="M37" s="8"/>
      <c r="N37" s="8"/>
    </row>
    <row r="38" spans="1:14" ht="13.2">
      <c r="A38" s="6" t="s">
        <v>248</v>
      </c>
      <c r="B38" s="6" t="s">
        <v>177</v>
      </c>
      <c r="C38" s="7">
        <v>2</v>
      </c>
      <c r="D38" s="7">
        <v>0</v>
      </c>
      <c r="E38" s="7">
        <v>0</v>
      </c>
      <c r="F38" s="25">
        <v>3</v>
      </c>
      <c r="G38" s="25"/>
      <c r="H38" s="27"/>
      <c r="I38" s="9"/>
      <c r="J38" s="7"/>
      <c r="K38" s="7"/>
      <c r="L38" s="7"/>
      <c r="M38" s="8"/>
      <c r="N38" s="8"/>
    </row>
    <row r="39" spans="1:14" ht="13.2">
      <c r="A39" s="203" t="s">
        <v>45</v>
      </c>
      <c r="B39" s="204"/>
      <c r="C39" s="145"/>
      <c r="D39" s="205"/>
      <c r="E39" s="205"/>
      <c r="F39" s="204"/>
      <c r="G39" s="50"/>
      <c r="H39" s="203" t="s">
        <v>45</v>
      </c>
      <c r="I39" s="204"/>
      <c r="J39" s="145"/>
      <c r="K39" s="205"/>
      <c r="L39" s="205"/>
      <c r="M39" s="204"/>
      <c r="N39" s="1"/>
    </row>
    <row r="40" spans="1:14" ht="13.2">
      <c r="A40" s="26" t="s">
        <v>279</v>
      </c>
      <c r="B40" s="26" t="s">
        <v>180</v>
      </c>
      <c r="C40" s="8">
        <v>2</v>
      </c>
      <c r="D40" s="8">
        <v>0</v>
      </c>
      <c r="E40" s="8">
        <v>0</v>
      </c>
      <c r="F40" s="8">
        <v>3</v>
      </c>
      <c r="G40" s="47"/>
      <c r="H40" s="4"/>
      <c r="I40" s="4"/>
      <c r="J40" s="47"/>
      <c r="K40" s="47"/>
      <c r="L40" s="47"/>
      <c r="M40" s="47"/>
      <c r="N40" s="8"/>
    </row>
    <row r="41" spans="1:14" s="69" customFormat="1" ht="13.2">
      <c r="A41" s="26" t="s">
        <v>278</v>
      </c>
      <c r="B41" s="26" t="s">
        <v>181</v>
      </c>
      <c r="C41" s="8">
        <v>2</v>
      </c>
      <c r="D41" s="8">
        <v>0</v>
      </c>
      <c r="E41" s="8">
        <v>0</v>
      </c>
      <c r="F41" s="8">
        <v>3</v>
      </c>
      <c r="G41" s="70"/>
      <c r="H41" s="4"/>
      <c r="I41" s="4"/>
      <c r="J41" s="70"/>
      <c r="K41" s="70"/>
      <c r="L41" s="70"/>
      <c r="M41" s="70"/>
      <c r="N41" s="8"/>
    </row>
    <row r="43" spans="1:14" ht="15" customHeight="1">
      <c r="A43" s="23"/>
      <c r="B43" s="23"/>
      <c r="C43" s="30"/>
      <c r="D43" s="30"/>
      <c r="E43" s="30"/>
      <c r="F43" s="3"/>
      <c r="G43" s="3"/>
      <c r="H43" s="33"/>
      <c r="I43" s="34"/>
      <c r="J43" s="30"/>
      <c r="K43" s="30"/>
      <c r="L43" s="30"/>
      <c r="M43" s="31"/>
      <c r="N43" s="1"/>
    </row>
    <row r="44" spans="1:14" ht="37.5" customHeight="1">
      <c r="A44" s="197" t="s">
        <v>48</v>
      </c>
      <c r="B44" s="198"/>
      <c r="C44" s="198"/>
      <c r="D44" s="198"/>
      <c r="E44" s="198"/>
      <c r="F44" s="198"/>
      <c r="G44" s="198"/>
      <c r="H44" s="198"/>
      <c r="I44" s="198"/>
      <c r="J44" s="198"/>
      <c r="K44" s="198"/>
      <c r="L44" s="198"/>
      <c r="M44" s="198"/>
      <c r="N44" s="1"/>
    </row>
    <row r="45" spans="1:14" ht="15.75" customHeight="1">
      <c r="A45" s="1"/>
      <c r="B45" s="1"/>
      <c r="C45" s="1"/>
      <c r="D45" s="1"/>
      <c r="E45" s="1"/>
      <c r="F45" s="1"/>
      <c r="G45" s="1"/>
      <c r="H45" s="1"/>
      <c r="I45" s="1"/>
      <c r="J45" s="173"/>
      <c r="K45" s="198"/>
      <c r="L45" s="173"/>
      <c r="M45" s="198"/>
      <c r="N45" s="1"/>
    </row>
    <row r="46" spans="1:14" ht="15.75" customHeight="1">
      <c r="A46" s="1"/>
      <c r="B46" s="1"/>
      <c r="C46" s="1"/>
      <c r="D46" s="1"/>
      <c r="E46" s="1"/>
      <c r="F46" s="1"/>
      <c r="G46" s="1"/>
      <c r="H46" s="1"/>
      <c r="I46" s="1"/>
      <c r="J46" s="175" t="s">
        <v>19</v>
      </c>
      <c r="K46" s="198"/>
      <c r="L46" s="45" t="s">
        <v>20</v>
      </c>
      <c r="M46" s="45"/>
      <c r="N46" s="1"/>
    </row>
    <row r="47" spans="1:14" ht="15.75" customHeight="1">
      <c r="A47" s="1"/>
      <c r="B47" s="1"/>
      <c r="C47" s="1"/>
      <c r="D47" s="1"/>
      <c r="E47" s="1"/>
      <c r="F47" s="1"/>
      <c r="G47" s="1"/>
      <c r="H47" s="1"/>
      <c r="I47" s="1"/>
      <c r="J47" s="1"/>
      <c r="K47" s="1"/>
      <c r="L47" s="1"/>
      <c r="M47" s="1"/>
      <c r="N47" s="1"/>
    </row>
    <row r="48" spans="1:14" ht="15.75" customHeight="1">
      <c r="A48" s="1"/>
      <c r="B48" s="1"/>
      <c r="C48" s="1"/>
      <c r="D48" s="1"/>
      <c r="E48" s="1"/>
      <c r="F48" s="1"/>
      <c r="G48" s="1"/>
      <c r="H48" s="1"/>
      <c r="I48" s="1"/>
      <c r="J48" s="1"/>
      <c r="K48" s="1"/>
      <c r="L48" s="1"/>
      <c r="M48" s="1"/>
      <c r="N48" s="1"/>
    </row>
    <row r="49" spans="1:14" ht="15.75" customHeight="1">
      <c r="A49" s="1"/>
      <c r="B49" s="1"/>
      <c r="C49" s="1"/>
      <c r="D49" s="1"/>
      <c r="E49" s="1"/>
      <c r="F49" s="1"/>
      <c r="G49" s="1"/>
      <c r="H49" s="1"/>
      <c r="I49" s="1"/>
      <c r="J49" s="1"/>
      <c r="K49" s="1"/>
      <c r="L49" s="1"/>
      <c r="M49" s="1"/>
      <c r="N49" s="1"/>
    </row>
    <row r="50" spans="1:14" ht="48" customHeight="1">
      <c r="A50" s="55" t="s">
        <v>23</v>
      </c>
      <c r="B50" s="199" t="s">
        <v>63</v>
      </c>
      <c r="C50" s="200"/>
      <c r="D50" s="200"/>
      <c r="E50" s="200"/>
      <c r="F50" s="200"/>
      <c r="G50" s="200"/>
      <c r="H50" s="200"/>
      <c r="I50" s="200"/>
      <c r="J50" s="200"/>
      <c r="K50" s="200"/>
      <c r="L50" s="200"/>
      <c r="M50" s="200"/>
      <c r="N50" s="200"/>
    </row>
    <row r="51" spans="1:14" ht="58.5" customHeight="1">
      <c r="A51" s="56" t="s">
        <v>24</v>
      </c>
      <c r="B51" s="201" t="s">
        <v>82</v>
      </c>
      <c r="C51" s="200"/>
      <c r="D51" s="200"/>
      <c r="E51" s="200"/>
      <c r="F51" s="200"/>
      <c r="G51" s="200"/>
      <c r="H51" s="200"/>
      <c r="I51" s="200"/>
      <c r="J51" s="200"/>
      <c r="K51" s="200"/>
      <c r="L51" s="200"/>
      <c r="M51" s="200"/>
      <c r="N51" s="200"/>
    </row>
    <row r="52" spans="1:14" ht="45.75" customHeight="1">
      <c r="A52" s="56" t="s">
        <v>25</v>
      </c>
      <c r="B52" s="201" t="s">
        <v>83</v>
      </c>
      <c r="C52" s="200"/>
      <c r="D52" s="200"/>
      <c r="E52" s="200"/>
      <c r="F52" s="200"/>
      <c r="G52" s="200"/>
      <c r="H52" s="200"/>
      <c r="I52" s="200"/>
      <c r="J52" s="200"/>
      <c r="K52" s="200"/>
      <c r="L52" s="200"/>
      <c r="M52" s="200"/>
      <c r="N52" s="200"/>
    </row>
    <row r="53" spans="1:14" ht="51.75" customHeight="1">
      <c r="A53" s="56" t="s">
        <v>26</v>
      </c>
      <c r="B53" s="202" t="s">
        <v>84</v>
      </c>
      <c r="C53" s="200"/>
      <c r="D53" s="200"/>
      <c r="E53" s="200"/>
      <c r="F53" s="200"/>
      <c r="G53" s="200"/>
      <c r="H53" s="200"/>
      <c r="I53" s="200"/>
      <c r="J53" s="200"/>
      <c r="K53" s="200"/>
      <c r="L53" s="200"/>
      <c r="M53" s="200"/>
      <c r="N53" s="200"/>
    </row>
  </sheetData>
  <sortState ref="A25:G38">
    <sortCondition ref="A25:A38"/>
  </sortState>
  <mergeCells count="38">
    <mergeCell ref="A1:N1"/>
    <mergeCell ref="A6:F6"/>
    <mergeCell ref="H6:M6"/>
    <mergeCell ref="N6:N8"/>
    <mergeCell ref="A3:N3"/>
    <mergeCell ref="A4:N4"/>
    <mergeCell ref="G6:G8"/>
    <mergeCell ref="A7:B7"/>
    <mergeCell ref="C7:F7"/>
    <mergeCell ref="A2:N2"/>
    <mergeCell ref="A5:N5"/>
    <mergeCell ref="N22:N24"/>
    <mergeCell ref="H7:I7"/>
    <mergeCell ref="J7:M7"/>
    <mergeCell ref="A15:B15"/>
    <mergeCell ref="C15:F15"/>
    <mergeCell ref="H15:I15"/>
    <mergeCell ref="J15:M15"/>
    <mergeCell ref="A21:M21"/>
    <mergeCell ref="A22:F22"/>
    <mergeCell ref="H22:M22"/>
    <mergeCell ref="A23:B23"/>
    <mergeCell ref="A39:B39"/>
    <mergeCell ref="C39:F39"/>
    <mergeCell ref="H39:I39"/>
    <mergeCell ref="J39:M39"/>
    <mergeCell ref="G22:G24"/>
    <mergeCell ref="C23:F23"/>
    <mergeCell ref="H23:I23"/>
    <mergeCell ref="J23:M23"/>
    <mergeCell ref="A44:M44"/>
    <mergeCell ref="B50:N50"/>
    <mergeCell ref="B51:N51"/>
    <mergeCell ref="B52:N52"/>
    <mergeCell ref="B53:N53"/>
    <mergeCell ref="J45:K45"/>
    <mergeCell ref="L45:M45"/>
    <mergeCell ref="J46:K46"/>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6"/>
  <sheetViews>
    <sheetView zoomScale="80" zoomScaleNormal="80" zoomScaleSheetLayoutView="100" workbookViewId="0">
      <selection activeCell="W36" sqref="W36"/>
    </sheetView>
  </sheetViews>
  <sheetFormatPr defaultColWidth="14.44140625" defaultRowHeight="15" customHeight="1"/>
  <cols>
    <col min="1" max="1" width="8.88671875" style="49" customWidth="1"/>
    <col min="2" max="2" width="48.6640625" style="49" bestFit="1" customWidth="1"/>
    <col min="3" max="5" width="5.5546875" style="49" customWidth="1"/>
    <col min="6" max="6" width="6.44140625" style="49" customWidth="1"/>
    <col min="7" max="7" width="7.44140625" style="49" customWidth="1"/>
    <col min="8" max="8" width="8.88671875" style="49" customWidth="1"/>
    <col min="9" max="9" width="52.77734375" style="49" bestFit="1" customWidth="1"/>
    <col min="10" max="12" width="5.5546875" style="49" customWidth="1"/>
    <col min="13" max="13" width="6.109375" style="49" customWidth="1"/>
    <col min="14" max="14" width="7.44140625" style="49" customWidth="1"/>
    <col min="15" max="17" width="9.109375" style="49" customWidth="1"/>
    <col min="18" max="27" width="8.5546875" style="49" customWidth="1"/>
    <col min="28" max="16384" width="14.44140625" style="49"/>
  </cols>
  <sheetData>
    <row r="1" spans="1:14" ht="49.5" customHeight="1">
      <c r="A1" s="140" t="s">
        <v>62</v>
      </c>
      <c r="B1" s="141"/>
      <c r="C1" s="141"/>
      <c r="D1" s="141"/>
      <c r="E1" s="141"/>
      <c r="F1" s="141"/>
      <c r="G1" s="141"/>
      <c r="H1" s="141"/>
      <c r="I1" s="141"/>
      <c r="J1" s="141"/>
      <c r="K1" s="141"/>
      <c r="L1" s="141"/>
      <c r="M1" s="141"/>
      <c r="N1" s="142"/>
    </row>
    <row r="2" spans="1:14" ht="13.2" customHeight="1">
      <c r="A2" s="183" t="str">
        <f>'FR 1 ING'!A2:M2</f>
        <v>2026 - 2027 ACADEMIC YEAR</v>
      </c>
      <c r="B2" s="184"/>
      <c r="C2" s="184"/>
      <c r="D2" s="184"/>
      <c r="E2" s="184"/>
      <c r="F2" s="184"/>
      <c r="G2" s="184"/>
      <c r="H2" s="184"/>
      <c r="I2" s="184"/>
      <c r="J2" s="184"/>
      <c r="K2" s="184"/>
      <c r="L2" s="184"/>
      <c r="M2" s="184"/>
      <c r="N2" s="185"/>
    </row>
    <row r="3" spans="1:14" ht="13.2" customHeight="1">
      <c r="A3" s="180" t="s">
        <v>276</v>
      </c>
      <c r="B3" s="181"/>
      <c r="C3" s="181"/>
      <c r="D3" s="181"/>
      <c r="E3" s="181"/>
      <c r="F3" s="181"/>
      <c r="G3" s="181"/>
      <c r="H3" s="181"/>
      <c r="I3" s="181"/>
      <c r="J3" s="181"/>
      <c r="K3" s="181"/>
      <c r="L3" s="181"/>
      <c r="M3" s="181"/>
      <c r="N3" s="182"/>
    </row>
    <row r="4" spans="1:14" ht="13.2" customHeight="1">
      <c r="A4" s="180" t="s">
        <v>277</v>
      </c>
      <c r="B4" s="181"/>
      <c r="C4" s="181"/>
      <c r="D4" s="181"/>
      <c r="E4" s="181"/>
      <c r="F4" s="181"/>
      <c r="G4" s="181"/>
      <c r="H4" s="181"/>
      <c r="I4" s="181"/>
      <c r="J4" s="181"/>
      <c r="K4" s="181"/>
      <c r="L4" s="181"/>
      <c r="M4" s="181"/>
      <c r="N4" s="182"/>
    </row>
    <row r="5" spans="1:14" ht="13.2" customHeight="1">
      <c r="A5" s="177"/>
      <c r="B5" s="178"/>
      <c r="C5" s="178"/>
      <c r="D5" s="178"/>
      <c r="E5" s="178"/>
      <c r="F5" s="178"/>
      <c r="G5" s="178"/>
      <c r="H5" s="178"/>
      <c r="I5" s="178"/>
      <c r="J5" s="178"/>
      <c r="K5" s="178"/>
      <c r="L5" s="178"/>
      <c r="M5" s="178"/>
      <c r="N5" s="179"/>
    </row>
    <row r="6" spans="1:14" ht="13.2" customHeight="1">
      <c r="A6" s="194" t="s">
        <v>27</v>
      </c>
      <c r="B6" s="208"/>
      <c r="C6" s="208"/>
      <c r="D6" s="208"/>
      <c r="E6" s="208"/>
      <c r="F6" s="209"/>
      <c r="G6" s="215" t="s">
        <v>64</v>
      </c>
      <c r="H6" s="194" t="s">
        <v>28</v>
      </c>
      <c r="I6" s="208"/>
      <c r="J6" s="208"/>
      <c r="K6" s="208"/>
      <c r="L6" s="208"/>
      <c r="M6" s="209"/>
      <c r="N6" s="215" t="s">
        <v>64</v>
      </c>
    </row>
    <row r="7" spans="1:14" ht="13.2" customHeight="1">
      <c r="A7" s="203" t="s">
        <v>49</v>
      </c>
      <c r="B7" s="205"/>
      <c r="C7" s="205"/>
      <c r="D7" s="205"/>
      <c r="E7" s="205"/>
      <c r="F7" s="204"/>
      <c r="G7" s="215"/>
      <c r="H7" s="203" t="s">
        <v>49</v>
      </c>
      <c r="I7" s="205"/>
      <c r="J7" s="205"/>
      <c r="K7" s="205"/>
      <c r="L7" s="205"/>
      <c r="M7" s="204"/>
      <c r="N7" s="215"/>
    </row>
    <row r="8" spans="1:14" ht="13.2" customHeight="1">
      <c r="A8" s="4" t="s">
        <v>30</v>
      </c>
      <c r="B8" s="4" t="s">
        <v>31</v>
      </c>
      <c r="C8" s="47" t="s">
        <v>8</v>
      </c>
      <c r="D8" s="47" t="s">
        <v>32</v>
      </c>
      <c r="E8" s="47" t="s">
        <v>10</v>
      </c>
      <c r="F8" s="47" t="s">
        <v>33</v>
      </c>
      <c r="G8" s="216"/>
      <c r="H8" s="4" t="s">
        <v>30</v>
      </c>
      <c r="I8" s="4" t="s">
        <v>31</v>
      </c>
      <c r="J8" s="47" t="s">
        <v>8</v>
      </c>
      <c r="K8" s="47" t="s">
        <v>32</v>
      </c>
      <c r="L8" s="47" t="s">
        <v>10</v>
      </c>
      <c r="M8" s="47" t="s">
        <v>33</v>
      </c>
      <c r="N8" s="216"/>
    </row>
    <row r="9" spans="1:14" ht="13.2" customHeight="1">
      <c r="A9" s="6"/>
      <c r="B9" s="6"/>
      <c r="C9" s="7"/>
      <c r="D9" s="7"/>
      <c r="E9" s="7"/>
      <c r="F9" s="25"/>
      <c r="G9" s="25"/>
      <c r="H9" s="26" t="s">
        <v>230</v>
      </c>
      <c r="I9" s="26" t="s">
        <v>182</v>
      </c>
      <c r="J9" s="8">
        <v>2</v>
      </c>
      <c r="K9" s="8">
        <v>0</v>
      </c>
      <c r="L9" s="8">
        <v>0</v>
      </c>
      <c r="M9" s="8">
        <v>3</v>
      </c>
      <c r="N9" s="25"/>
    </row>
    <row r="10" spans="1:14" s="69" customFormat="1" ht="13.2" customHeight="1">
      <c r="A10" s="6"/>
      <c r="B10" s="6"/>
      <c r="C10" s="7"/>
      <c r="D10" s="7"/>
      <c r="E10" s="7"/>
      <c r="F10" s="25"/>
      <c r="G10" s="25"/>
      <c r="H10" s="26" t="s">
        <v>232</v>
      </c>
      <c r="I10" s="26" t="s">
        <v>183</v>
      </c>
      <c r="J10" s="8">
        <v>2</v>
      </c>
      <c r="K10" s="8">
        <v>0</v>
      </c>
      <c r="L10" s="8">
        <v>0</v>
      </c>
      <c r="M10" s="8">
        <v>2</v>
      </c>
      <c r="N10" s="25"/>
    </row>
    <row r="11" spans="1:14" s="69" customFormat="1" ht="13.2" customHeight="1">
      <c r="A11" s="6"/>
      <c r="B11" s="6"/>
      <c r="C11" s="7"/>
      <c r="D11" s="7"/>
      <c r="E11" s="7"/>
      <c r="F11" s="25"/>
      <c r="G11" s="25"/>
      <c r="H11" s="26" t="s">
        <v>233</v>
      </c>
      <c r="I11" s="26" t="s">
        <v>184</v>
      </c>
      <c r="J11" s="8">
        <v>2</v>
      </c>
      <c r="K11" s="8">
        <v>0</v>
      </c>
      <c r="L11" s="8">
        <v>0</v>
      </c>
      <c r="M11" s="8">
        <v>3</v>
      </c>
      <c r="N11" s="25"/>
    </row>
    <row r="12" spans="1:14" s="69" customFormat="1" ht="13.2" customHeight="1">
      <c r="A12" s="6"/>
      <c r="B12" s="6"/>
      <c r="C12" s="7"/>
      <c r="D12" s="7"/>
      <c r="E12" s="7"/>
      <c r="F12" s="25"/>
      <c r="G12" s="25"/>
      <c r="H12" s="26" t="s">
        <v>234</v>
      </c>
      <c r="I12" s="26" t="s">
        <v>185</v>
      </c>
      <c r="J12" s="8">
        <v>2</v>
      </c>
      <c r="K12" s="8">
        <v>1</v>
      </c>
      <c r="L12" s="8">
        <v>0</v>
      </c>
      <c r="M12" s="8">
        <v>3</v>
      </c>
      <c r="N12" s="25" t="s">
        <v>24</v>
      </c>
    </row>
    <row r="13" spans="1:14" s="69" customFormat="1" ht="13.2" customHeight="1">
      <c r="A13" s="6"/>
      <c r="B13" s="6"/>
      <c r="C13" s="7"/>
      <c r="D13" s="7"/>
      <c r="E13" s="7"/>
      <c r="F13" s="25"/>
      <c r="G13" s="25"/>
      <c r="H13" s="26" t="s">
        <v>231</v>
      </c>
      <c r="I13" s="26" t="s">
        <v>186</v>
      </c>
      <c r="J13" s="8">
        <v>2</v>
      </c>
      <c r="K13" s="8">
        <v>0</v>
      </c>
      <c r="L13" s="8">
        <v>0</v>
      </c>
      <c r="M13" s="8">
        <v>3</v>
      </c>
      <c r="N13" s="25"/>
    </row>
    <row r="14" spans="1:14" ht="13.2" customHeight="1">
      <c r="A14" s="6"/>
      <c r="B14" s="6"/>
      <c r="C14" s="7"/>
      <c r="D14" s="7"/>
      <c r="E14" s="7"/>
      <c r="F14" s="25"/>
      <c r="G14" s="25"/>
      <c r="H14" s="27"/>
      <c r="I14" s="9"/>
      <c r="J14" s="7"/>
      <c r="K14" s="7"/>
      <c r="L14" s="7"/>
      <c r="M14" s="8"/>
      <c r="N14" s="139"/>
    </row>
    <row r="15" spans="1:14" ht="13.2" customHeight="1">
      <c r="A15" s="203" t="s">
        <v>50</v>
      </c>
      <c r="B15" s="205"/>
      <c r="C15" s="205"/>
      <c r="D15" s="205"/>
      <c r="E15" s="205"/>
      <c r="F15" s="204"/>
      <c r="G15" s="50"/>
      <c r="H15" s="203" t="s">
        <v>50</v>
      </c>
      <c r="I15" s="205"/>
      <c r="J15" s="205"/>
      <c r="K15" s="205"/>
      <c r="L15" s="205"/>
      <c r="M15" s="205"/>
      <c r="N15" s="138"/>
    </row>
    <row r="16" spans="1:14" ht="13.2" customHeight="1">
      <c r="A16" s="4"/>
      <c r="B16" s="4"/>
      <c r="C16" s="47"/>
      <c r="D16" s="47"/>
      <c r="E16" s="47"/>
      <c r="F16" s="47"/>
      <c r="G16" s="47"/>
      <c r="H16" s="26" t="s">
        <v>250</v>
      </c>
      <c r="I16" s="26" t="s">
        <v>187</v>
      </c>
      <c r="J16" s="8">
        <v>1</v>
      </c>
      <c r="K16" s="8">
        <v>0</v>
      </c>
      <c r="L16" s="8">
        <v>2</v>
      </c>
      <c r="M16" s="8">
        <v>3</v>
      </c>
      <c r="N16" s="91"/>
    </row>
    <row r="17" spans="1:14" s="69" customFormat="1" ht="13.2" customHeight="1">
      <c r="A17" s="4"/>
      <c r="B17" s="4"/>
      <c r="C17" s="70"/>
      <c r="D17" s="70"/>
      <c r="E17" s="70"/>
      <c r="F17" s="70"/>
      <c r="G17" s="70"/>
      <c r="H17" s="26" t="s">
        <v>209</v>
      </c>
      <c r="I17" s="26" t="s">
        <v>188</v>
      </c>
      <c r="J17" s="8">
        <v>2</v>
      </c>
      <c r="K17" s="8">
        <v>0</v>
      </c>
      <c r="L17" s="8">
        <v>0</v>
      </c>
      <c r="M17" s="8">
        <v>3</v>
      </c>
      <c r="N17" s="70"/>
    </row>
    <row r="18" spans="1:14" s="69" customFormat="1" ht="13.2" customHeight="1">
      <c r="A18" s="4"/>
      <c r="B18" s="4"/>
      <c r="C18" s="70"/>
      <c r="D18" s="70"/>
      <c r="E18" s="70"/>
      <c r="F18" s="70"/>
      <c r="G18" s="70"/>
      <c r="H18" s="26" t="s">
        <v>249</v>
      </c>
      <c r="I18" s="26" t="s">
        <v>189</v>
      </c>
      <c r="J18" s="8">
        <v>2</v>
      </c>
      <c r="K18" s="8">
        <v>0</v>
      </c>
      <c r="L18" s="8">
        <v>0</v>
      </c>
      <c r="M18" s="8">
        <v>3</v>
      </c>
      <c r="N18" s="8"/>
    </row>
    <row r="19" spans="1:14" ht="13.2" customHeight="1">
      <c r="A19" s="6"/>
      <c r="B19" s="28"/>
      <c r="C19" s="7"/>
      <c r="D19" s="7"/>
      <c r="E19" s="7"/>
      <c r="F19" s="8"/>
      <c r="G19" s="8"/>
      <c r="H19" s="29" t="s">
        <v>229</v>
      </c>
      <c r="I19" s="28" t="s">
        <v>190</v>
      </c>
      <c r="J19" s="8">
        <v>1</v>
      </c>
      <c r="K19" s="8">
        <v>0</v>
      </c>
      <c r="L19" s="8">
        <v>0</v>
      </c>
      <c r="M19" s="8">
        <v>1</v>
      </c>
      <c r="N19" s="8"/>
    </row>
    <row r="20" spans="1:14" ht="13.2" customHeight="1">
      <c r="A20" s="154"/>
      <c r="B20" s="198"/>
      <c r="C20" s="198"/>
      <c r="D20" s="198"/>
      <c r="E20" s="198"/>
      <c r="F20" s="198"/>
      <c r="G20" s="198"/>
      <c r="H20" s="198"/>
      <c r="I20" s="198"/>
      <c r="J20" s="198"/>
      <c r="K20" s="198"/>
      <c r="L20" s="198"/>
      <c r="M20" s="198"/>
      <c r="N20" s="12"/>
    </row>
    <row r="21" spans="1:14" ht="13.2" customHeight="1">
      <c r="A21" s="217" t="s">
        <v>38</v>
      </c>
      <c r="B21" s="205"/>
      <c r="C21" s="205"/>
      <c r="D21" s="205"/>
      <c r="E21" s="205"/>
      <c r="F21" s="204"/>
      <c r="G21" s="214" t="s">
        <v>64</v>
      </c>
      <c r="H21" s="156" t="s">
        <v>39</v>
      </c>
      <c r="I21" s="205"/>
      <c r="J21" s="205"/>
      <c r="K21" s="205"/>
      <c r="L21" s="205"/>
      <c r="M21" s="204"/>
      <c r="N21" s="214" t="s">
        <v>64</v>
      </c>
    </row>
    <row r="22" spans="1:14" ht="13.2" customHeight="1">
      <c r="A22" s="203" t="s">
        <v>49</v>
      </c>
      <c r="B22" s="205"/>
      <c r="C22" s="205"/>
      <c r="D22" s="205"/>
      <c r="E22" s="205"/>
      <c r="F22" s="204"/>
      <c r="G22" s="215"/>
      <c r="H22" s="203" t="s">
        <v>49</v>
      </c>
      <c r="I22" s="205"/>
      <c r="J22" s="205"/>
      <c r="K22" s="205"/>
      <c r="L22" s="205"/>
      <c r="M22" s="204"/>
      <c r="N22" s="215"/>
    </row>
    <row r="23" spans="1:14" ht="13.2" customHeight="1">
      <c r="A23" s="4" t="s">
        <v>30</v>
      </c>
      <c r="B23" s="4" t="s">
        <v>31</v>
      </c>
      <c r="C23" s="47" t="s">
        <v>8</v>
      </c>
      <c r="D23" s="47" t="s">
        <v>32</v>
      </c>
      <c r="E23" s="47" t="s">
        <v>10</v>
      </c>
      <c r="F23" s="47" t="s">
        <v>33</v>
      </c>
      <c r="G23" s="216"/>
      <c r="H23" s="4" t="s">
        <v>30</v>
      </c>
      <c r="I23" s="4" t="s">
        <v>31</v>
      </c>
      <c r="J23" s="47" t="s">
        <v>8</v>
      </c>
      <c r="K23" s="47" t="s">
        <v>32</v>
      </c>
      <c r="L23" s="47" t="s">
        <v>10</v>
      </c>
      <c r="M23" s="47" t="s">
        <v>33</v>
      </c>
      <c r="N23" s="216"/>
    </row>
    <row r="24" spans="1:14" ht="13.2" customHeight="1">
      <c r="A24" s="6" t="s">
        <v>235</v>
      </c>
      <c r="B24" s="6" t="s">
        <v>192</v>
      </c>
      <c r="C24" s="7">
        <v>2</v>
      </c>
      <c r="D24" s="7">
        <v>0</v>
      </c>
      <c r="E24" s="7">
        <v>0</v>
      </c>
      <c r="F24" s="8">
        <v>3</v>
      </c>
      <c r="G24" s="8"/>
      <c r="H24" s="26"/>
      <c r="I24" s="26"/>
      <c r="J24" s="8"/>
      <c r="K24" s="8"/>
      <c r="L24" s="8"/>
      <c r="M24" s="8"/>
      <c r="N24" s="8"/>
    </row>
    <row r="25" spans="1:14" ht="13.2" customHeight="1">
      <c r="A25" s="6" t="s">
        <v>236</v>
      </c>
      <c r="B25" s="6" t="s">
        <v>194</v>
      </c>
      <c r="C25" s="7">
        <v>2</v>
      </c>
      <c r="D25" s="7">
        <v>0</v>
      </c>
      <c r="E25" s="7">
        <v>0</v>
      </c>
      <c r="F25" s="8">
        <v>3</v>
      </c>
      <c r="G25" s="8"/>
      <c r="H25" s="26"/>
      <c r="I25" s="26"/>
      <c r="J25" s="8"/>
      <c r="K25" s="8"/>
      <c r="L25" s="8"/>
      <c r="M25" s="8"/>
      <c r="N25" s="8"/>
    </row>
    <row r="26" spans="1:14" s="69" customFormat="1" ht="13.2" customHeight="1">
      <c r="A26" s="6" t="s">
        <v>237</v>
      </c>
      <c r="B26" s="6" t="s">
        <v>195</v>
      </c>
      <c r="C26" s="7">
        <v>2</v>
      </c>
      <c r="D26" s="7">
        <v>0</v>
      </c>
      <c r="E26" s="7">
        <v>0</v>
      </c>
      <c r="F26" s="8">
        <v>3</v>
      </c>
      <c r="G26" s="8"/>
      <c r="H26" s="26"/>
      <c r="I26" s="26"/>
      <c r="J26" s="8"/>
      <c r="K26" s="8"/>
      <c r="L26" s="8"/>
      <c r="M26" s="8"/>
      <c r="N26" s="8"/>
    </row>
    <row r="27" spans="1:14" s="69" customFormat="1" ht="13.2" customHeight="1">
      <c r="A27" s="6" t="s">
        <v>238</v>
      </c>
      <c r="B27" s="6" t="s">
        <v>196</v>
      </c>
      <c r="C27" s="7">
        <v>2</v>
      </c>
      <c r="D27" s="7">
        <v>0</v>
      </c>
      <c r="E27" s="7">
        <v>0</v>
      </c>
      <c r="F27" s="8">
        <v>3</v>
      </c>
      <c r="G27" s="8"/>
      <c r="H27" s="26"/>
      <c r="I27" s="26"/>
      <c r="J27" s="8"/>
      <c r="K27" s="8"/>
      <c r="L27" s="8"/>
      <c r="M27" s="8"/>
      <c r="N27" s="8"/>
    </row>
    <row r="28" spans="1:14" s="69" customFormat="1" ht="13.2" customHeight="1">
      <c r="A28" s="6" t="s">
        <v>239</v>
      </c>
      <c r="B28" s="6" t="s">
        <v>199</v>
      </c>
      <c r="C28" s="7">
        <v>2</v>
      </c>
      <c r="D28" s="7">
        <v>0</v>
      </c>
      <c r="E28" s="7">
        <v>0</v>
      </c>
      <c r="F28" s="8">
        <v>3</v>
      </c>
      <c r="G28" s="8"/>
      <c r="H28" s="26"/>
      <c r="I28" s="26"/>
      <c r="J28" s="8"/>
      <c r="K28" s="8"/>
      <c r="L28" s="8"/>
      <c r="M28" s="8"/>
      <c r="N28" s="8"/>
    </row>
    <row r="29" spans="1:14" s="69" customFormat="1" ht="13.2" customHeight="1">
      <c r="A29" s="6" t="s">
        <v>240</v>
      </c>
      <c r="B29" s="28" t="s">
        <v>191</v>
      </c>
      <c r="C29" s="7">
        <v>2</v>
      </c>
      <c r="D29" s="7">
        <v>0</v>
      </c>
      <c r="E29" s="7">
        <v>0</v>
      </c>
      <c r="F29" s="8">
        <v>3</v>
      </c>
      <c r="G29" s="8"/>
      <c r="H29" s="26"/>
      <c r="I29" s="26"/>
      <c r="J29" s="8"/>
      <c r="K29" s="8"/>
      <c r="L29" s="8"/>
      <c r="M29" s="8"/>
      <c r="N29" s="8"/>
    </row>
    <row r="30" spans="1:14" s="69" customFormat="1" ht="13.2" customHeight="1">
      <c r="A30" s="6" t="s">
        <v>241</v>
      </c>
      <c r="B30" s="6" t="s">
        <v>193</v>
      </c>
      <c r="C30" s="7">
        <v>2</v>
      </c>
      <c r="D30" s="7">
        <v>1</v>
      </c>
      <c r="E30" s="7">
        <v>0</v>
      </c>
      <c r="F30" s="8">
        <v>3</v>
      </c>
      <c r="G30" s="8" t="s">
        <v>24</v>
      </c>
      <c r="H30" s="26"/>
      <c r="I30" s="26"/>
      <c r="J30" s="8"/>
      <c r="K30" s="8"/>
      <c r="L30" s="8"/>
      <c r="M30" s="8"/>
      <c r="N30" s="8"/>
    </row>
    <row r="31" spans="1:14" s="69" customFormat="1" ht="13.2" customHeight="1">
      <c r="A31" s="6" t="s">
        <v>242</v>
      </c>
      <c r="B31" s="6" t="s">
        <v>197</v>
      </c>
      <c r="C31" s="7">
        <v>2</v>
      </c>
      <c r="D31" s="7">
        <v>0</v>
      </c>
      <c r="E31" s="7">
        <v>0</v>
      </c>
      <c r="F31" s="8">
        <v>3</v>
      </c>
      <c r="G31" s="8"/>
      <c r="H31" s="26"/>
      <c r="I31" s="26"/>
      <c r="J31" s="8"/>
      <c r="K31" s="8"/>
      <c r="L31" s="8"/>
      <c r="M31" s="8"/>
      <c r="N31" s="8"/>
    </row>
    <row r="32" spans="1:14" s="69" customFormat="1" ht="13.2" customHeight="1">
      <c r="A32" s="6" t="s">
        <v>243</v>
      </c>
      <c r="B32" s="6" t="s">
        <v>198</v>
      </c>
      <c r="C32" s="7">
        <v>2</v>
      </c>
      <c r="D32" s="7">
        <v>0</v>
      </c>
      <c r="E32" s="7">
        <v>0</v>
      </c>
      <c r="F32" s="8">
        <v>3</v>
      </c>
      <c r="G32" s="8"/>
      <c r="H32" s="26"/>
      <c r="I32" s="26"/>
      <c r="J32" s="8"/>
      <c r="K32" s="8"/>
      <c r="L32" s="8"/>
      <c r="M32" s="8"/>
      <c r="N32" s="8"/>
    </row>
    <row r="33" spans="1:14" s="69" customFormat="1" ht="13.2" customHeight="1">
      <c r="A33" s="6" t="s">
        <v>244</v>
      </c>
      <c r="B33" s="6" t="s">
        <v>200</v>
      </c>
      <c r="C33" s="7">
        <v>2</v>
      </c>
      <c r="D33" s="7">
        <v>1</v>
      </c>
      <c r="E33" s="7">
        <v>0</v>
      </c>
      <c r="F33" s="8">
        <v>3</v>
      </c>
      <c r="G33" s="8" t="s">
        <v>24</v>
      </c>
      <c r="H33" s="26"/>
      <c r="I33" s="26"/>
      <c r="J33" s="8"/>
      <c r="K33" s="8"/>
      <c r="L33" s="8"/>
      <c r="M33" s="8"/>
      <c r="N33" s="8"/>
    </row>
    <row r="34" spans="1:14" s="69" customFormat="1" ht="13.2" customHeight="1">
      <c r="A34" s="6" t="s">
        <v>245</v>
      </c>
      <c r="B34" s="6" t="s">
        <v>201</v>
      </c>
      <c r="C34" s="7">
        <v>2</v>
      </c>
      <c r="D34" s="7">
        <v>1</v>
      </c>
      <c r="E34" s="7">
        <v>0</v>
      </c>
      <c r="F34" s="8">
        <v>3</v>
      </c>
      <c r="G34" s="8" t="s">
        <v>24</v>
      </c>
      <c r="H34" s="26"/>
      <c r="I34" s="26"/>
      <c r="J34" s="8"/>
      <c r="K34" s="8"/>
      <c r="L34" s="8"/>
      <c r="M34" s="8"/>
      <c r="N34" s="8"/>
    </row>
    <row r="35" spans="1:14" s="69" customFormat="1" ht="13.2" customHeight="1">
      <c r="A35" s="6" t="s">
        <v>246</v>
      </c>
      <c r="B35" s="6" t="s">
        <v>202</v>
      </c>
      <c r="C35" s="7">
        <v>2</v>
      </c>
      <c r="D35" s="7">
        <v>1</v>
      </c>
      <c r="E35" s="7">
        <v>0</v>
      </c>
      <c r="F35" s="8">
        <v>3</v>
      </c>
      <c r="G35" s="8" t="s">
        <v>24</v>
      </c>
      <c r="H35" s="26"/>
      <c r="I35" s="26"/>
      <c r="J35" s="8"/>
      <c r="K35" s="8"/>
      <c r="L35" s="8"/>
      <c r="M35" s="8"/>
      <c r="N35" s="8"/>
    </row>
    <row r="36" spans="1:14" s="69" customFormat="1" ht="13.2" customHeight="1">
      <c r="A36" s="6" t="s">
        <v>247</v>
      </c>
      <c r="B36" s="6" t="s">
        <v>203</v>
      </c>
      <c r="C36" s="7">
        <v>0</v>
      </c>
      <c r="D36" s="7">
        <v>3</v>
      </c>
      <c r="E36" s="7">
        <v>0</v>
      </c>
      <c r="F36" s="8">
        <v>3</v>
      </c>
      <c r="G36" s="8" t="s">
        <v>24</v>
      </c>
      <c r="H36" s="26"/>
      <c r="I36" s="26"/>
      <c r="J36" s="8"/>
      <c r="K36" s="8"/>
      <c r="L36" s="8"/>
      <c r="M36" s="8"/>
      <c r="N36" s="8"/>
    </row>
    <row r="37" spans="1:14" ht="13.2" customHeight="1">
      <c r="A37" s="6" t="s">
        <v>248</v>
      </c>
      <c r="B37" s="28" t="s">
        <v>204</v>
      </c>
      <c r="C37" s="7">
        <v>2</v>
      </c>
      <c r="D37" s="7">
        <v>0</v>
      </c>
      <c r="E37" s="7">
        <v>0</v>
      </c>
      <c r="F37" s="8">
        <v>3</v>
      </c>
      <c r="G37" s="8"/>
      <c r="H37" s="29"/>
      <c r="I37" s="28"/>
      <c r="J37" s="8"/>
      <c r="K37" s="8"/>
      <c r="L37" s="8"/>
      <c r="M37" s="8"/>
      <c r="N37" s="8"/>
    </row>
    <row r="38" spans="1:14" ht="13.2" customHeight="1">
      <c r="A38" s="6"/>
      <c r="B38" s="6"/>
      <c r="C38" s="7"/>
      <c r="D38" s="7"/>
      <c r="E38" s="7"/>
      <c r="F38" s="25"/>
      <c r="G38" s="25"/>
      <c r="H38" s="27"/>
      <c r="I38" s="9"/>
      <c r="J38" s="7"/>
      <c r="K38" s="7"/>
      <c r="L38" s="7"/>
      <c r="M38" s="8"/>
      <c r="N38" s="139"/>
    </row>
    <row r="39" spans="1:14" ht="13.2" customHeight="1">
      <c r="A39" s="203" t="s">
        <v>50</v>
      </c>
      <c r="B39" s="205"/>
      <c r="C39" s="205"/>
      <c r="D39" s="205"/>
      <c r="E39" s="205"/>
      <c r="F39" s="204"/>
      <c r="G39" s="50"/>
      <c r="H39" s="203" t="s">
        <v>50</v>
      </c>
      <c r="I39" s="205"/>
      <c r="J39" s="205"/>
      <c r="K39" s="205"/>
      <c r="L39" s="205"/>
      <c r="M39" s="205"/>
      <c r="N39" s="138"/>
    </row>
    <row r="40" spans="1:14" ht="13.2" customHeight="1">
      <c r="A40" s="26" t="s">
        <v>279</v>
      </c>
      <c r="B40" s="26" t="s">
        <v>205</v>
      </c>
      <c r="C40" s="8">
        <v>2</v>
      </c>
      <c r="D40" s="8">
        <v>0</v>
      </c>
      <c r="E40" s="8">
        <v>0</v>
      </c>
      <c r="F40" s="8">
        <v>3</v>
      </c>
      <c r="G40" s="47"/>
      <c r="H40" s="4"/>
      <c r="I40" s="4"/>
      <c r="J40" s="47"/>
      <c r="K40" s="47"/>
      <c r="L40" s="47"/>
      <c r="M40" s="47"/>
      <c r="N40" s="91"/>
    </row>
    <row r="41" spans="1:14" ht="13.2" customHeight="1">
      <c r="A41" s="26" t="s">
        <v>278</v>
      </c>
      <c r="B41" s="28" t="s">
        <v>206</v>
      </c>
      <c r="C41" s="7">
        <v>2</v>
      </c>
      <c r="D41" s="7">
        <v>0</v>
      </c>
      <c r="E41" s="7">
        <v>0</v>
      </c>
      <c r="F41" s="8">
        <v>3</v>
      </c>
      <c r="G41" s="8"/>
      <c r="H41" s="26"/>
      <c r="I41" s="26"/>
      <c r="J41" s="8"/>
      <c r="K41" s="8"/>
      <c r="L41" s="8"/>
      <c r="M41" s="8"/>
      <c r="N41" s="8"/>
    </row>
    <row r="42" spans="1:14" ht="13.2" customHeight="1">
      <c r="A42" s="6"/>
      <c r="B42" s="6"/>
      <c r="C42" s="7"/>
      <c r="D42" s="7"/>
      <c r="E42" s="7"/>
      <c r="F42" s="8"/>
      <c r="G42" s="8"/>
      <c r="H42" s="26"/>
      <c r="I42" s="26"/>
      <c r="J42" s="8"/>
      <c r="K42" s="8"/>
      <c r="L42" s="8"/>
      <c r="M42" s="8"/>
      <c r="N42" s="8"/>
    </row>
    <row r="43" spans="1:14" ht="15" customHeight="1">
      <c r="A43" s="23"/>
      <c r="B43" s="23"/>
      <c r="C43" s="30"/>
      <c r="D43" s="30"/>
      <c r="E43" s="30"/>
      <c r="F43" s="3"/>
      <c r="G43" s="3"/>
      <c r="H43" s="32"/>
      <c r="I43" s="218"/>
      <c r="J43" s="198"/>
      <c r="K43" s="198"/>
      <c r="L43" s="198"/>
      <c r="M43" s="198"/>
      <c r="N43" s="1"/>
    </row>
    <row r="44" spans="1:14" ht="15" customHeight="1">
      <c r="A44" s="23"/>
      <c r="B44" s="23"/>
      <c r="C44" s="30"/>
      <c r="D44" s="30"/>
      <c r="E44" s="30"/>
      <c r="F44" s="3"/>
      <c r="G44" s="3"/>
      <c r="H44" s="33"/>
      <c r="I44" s="34"/>
      <c r="J44" s="30"/>
      <c r="K44" s="30"/>
      <c r="L44" s="30"/>
      <c r="M44" s="31"/>
      <c r="N44" s="1"/>
    </row>
    <row r="45" spans="1:14" ht="15.75" customHeight="1">
      <c r="A45" s="1"/>
      <c r="B45" s="1"/>
      <c r="C45" s="1"/>
      <c r="D45" s="1"/>
      <c r="E45" s="1"/>
      <c r="F45" s="1"/>
      <c r="G45" s="1"/>
      <c r="H45" s="1"/>
      <c r="I45" s="1"/>
      <c r="J45" s="173" t="s">
        <v>19</v>
      </c>
      <c r="K45" s="198"/>
      <c r="L45" s="173" t="s">
        <v>20</v>
      </c>
      <c r="M45" s="198"/>
      <c r="N45" s="1"/>
    </row>
    <row r="46" spans="1:14" ht="15.75" customHeight="1">
      <c r="A46" s="1"/>
      <c r="B46" s="1"/>
      <c r="C46" s="1"/>
      <c r="D46" s="1"/>
      <c r="E46" s="1"/>
      <c r="F46" s="1"/>
      <c r="G46" s="1"/>
      <c r="H46" s="1"/>
      <c r="I46" s="1"/>
      <c r="J46" s="173"/>
      <c r="K46" s="198"/>
      <c r="L46" s="173"/>
      <c r="M46" s="198"/>
      <c r="N46" s="1"/>
    </row>
  </sheetData>
  <sortState ref="A24:G37">
    <sortCondition ref="A24:A37"/>
  </sortState>
  <mergeCells count="27">
    <mergeCell ref="H6:M6"/>
    <mergeCell ref="A2:N2"/>
    <mergeCell ref="A5:N5"/>
    <mergeCell ref="A3:N3"/>
    <mergeCell ref="A4:N4"/>
    <mergeCell ref="N6:N8"/>
    <mergeCell ref="J46:K46"/>
    <mergeCell ref="L46:M46"/>
    <mergeCell ref="I43:M43"/>
    <mergeCell ref="J45:K45"/>
    <mergeCell ref="L45:M45"/>
    <mergeCell ref="A1:N1"/>
    <mergeCell ref="G21:G23"/>
    <mergeCell ref="N21:N23"/>
    <mergeCell ref="A39:F39"/>
    <mergeCell ref="H39:M39"/>
    <mergeCell ref="A20:M20"/>
    <mergeCell ref="A21:F21"/>
    <mergeCell ref="H21:M21"/>
    <mergeCell ref="A22:F22"/>
    <mergeCell ref="H22:M22"/>
    <mergeCell ref="A7:F7"/>
    <mergeCell ref="H7:M7"/>
    <mergeCell ref="A15:F15"/>
    <mergeCell ref="H15:M15"/>
    <mergeCell ref="G6:G8"/>
    <mergeCell ref="A6:F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43"/>
  <sheetViews>
    <sheetView zoomScale="80" zoomScaleNormal="80" zoomScalePageLayoutView="70" workbookViewId="0">
      <selection activeCell="I33" sqref="I33"/>
    </sheetView>
  </sheetViews>
  <sheetFormatPr defaultColWidth="14.44140625" defaultRowHeight="15" customHeight="1"/>
  <cols>
    <col min="1" max="1" width="9" style="57" customWidth="1"/>
    <col min="2" max="2" width="9.88671875" style="57" bestFit="1" customWidth="1"/>
    <col min="3" max="3" width="7.5546875" style="57" customWidth="1"/>
    <col min="4" max="6" width="5.5546875" style="57" customWidth="1"/>
    <col min="7" max="7" width="7.5546875" style="57" customWidth="1"/>
    <col min="8" max="8" width="8.44140625" style="57" customWidth="1"/>
    <col min="9" max="9" width="9.88671875" style="57" bestFit="1" customWidth="1"/>
    <col min="10" max="10" width="10.88671875" style="57" customWidth="1"/>
    <col min="11" max="13" width="5.5546875" style="57" customWidth="1"/>
    <col min="14" max="14" width="7.88671875" style="57" customWidth="1"/>
    <col min="15" max="15" width="24.88671875" style="57" bestFit="1" customWidth="1"/>
    <col min="16" max="16" width="11.88671875" style="57" customWidth="1"/>
    <col min="17" max="19" width="9.109375" style="57" customWidth="1"/>
    <col min="20" max="27" width="8.5546875" style="57" customWidth="1"/>
    <col min="28" max="16384" width="14.44140625" style="57"/>
  </cols>
  <sheetData>
    <row r="1" spans="1:16" ht="51.75" customHeight="1">
      <c r="A1" s="219" t="s">
        <v>106</v>
      </c>
      <c r="B1" s="220"/>
      <c r="C1" s="220"/>
      <c r="D1" s="220"/>
      <c r="E1" s="220"/>
      <c r="F1" s="220"/>
      <c r="G1" s="220"/>
      <c r="H1" s="220"/>
      <c r="I1" s="220"/>
      <c r="J1" s="220"/>
      <c r="K1" s="220"/>
      <c r="L1" s="220"/>
      <c r="M1" s="220"/>
      <c r="N1" s="220"/>
      <c r="O1" s="220"/>
      <c r="P1" s="221"/>
    </row>
    <row r="2" spans="1:16" ht="12.75" customHeight="1">
      <c r="A2" s="222" t="str">
        <f>'FR 1 Ders Planları'!A2</f>
        <v>2026 - 2027 EĞİTİM-ÖĞRETİM YILI</v>
      </c>
      <c r="B2" s="223"/>
      <c r="C2" s="223"/>
      <c r="D2" s="223"/>
      <c r="E2" s="223"/>
      <c r="F2" s="223"/>
      <c r="G2" s="223"/>
      <c r="H2" s="223"/>
      <c r="I2" s="223"/>
      <c r="J2" s="223"/>
      <c r="K2" s="223"/>
      <c r="L2" s="223"/>
      <c r="M2" s="223"/>
      <c r="N2" s="223"/>
      <c r="O2" s="223"/>
      <c r="P2" s="224"/>
    </row>
    <row r="3" spans="1:16" ht="12.75" customHeight="1">
      <c r="A3" s="225" t="str">
        <f>'FR 1 Ders Planları'!A3:M3</f>
        <v>FAKÜLTE/YÜKSEKOKUL/KONSERVATUVAR/MYO: GEMLİK ASIM KOCABIYIK/İZNİK</v>
      </c>
      <c r="B3" s="223"/>
      <c r="C3" s="223"/>
      <c r="D3" s="223"/>
      <c r="E3" s="223"/>
      <c r="F3" s="223"/>
      <c r="G3" s="223"/>
      <c r="H3" s="223"/>
      <c r="I3" s="223"/>
      <c r="J3" s="223"/>
      <c r="K3" s="223"/>
      <c r="L3" s="223"/>
      <c r="M3" s="223"/>
      <c r="N3" s="223"/>
      <c r="O3" s="223"/>
      <c r="P3" s="224"/>
    </row>
    <row r="4" spans="1:16" ht="12.75" customHeight="1">
      <c r="A4" s="226" t="str">
        <f>'FR 1 Ders Planları'!A4</f>
        <v>BÖLÜM/ PROGRAM: MİMARLIK VE ŞEHİR PLANLAMA/HARİTA VE KADASTRO</v>
      </c>
      <c r="B4" s="227"/>
      <c r="C4" s="227"/>
      <c r="D4" s="227"/>
      <c r="E4" s="227"/>
      <c r="F4" s="227"/>
      <c r="G4" s="227"/>
      <c r="H4" s="227"/>
      <c r="I4" s="227"/>
      <c r="J4" s="227"/>
      <c r="K4" s="227"/>
      <c r="L4" s="227"/>
      <c r="M4" s="227"/>
      <c r="N4" s="227"/>
      <c r="O4" s="227"/>
      <c r="P4" s="228"/>
    </row>
    <row r="5" spans="1:16" ht="12.75" customHeight="1">
      <c r="A5" s="229" t="str">
        <f>CONCATENATE(LEFT('FR 1 Ders Planları'!A2,11)," Eğitim-Öğretim Yılı
(Kaldırılan/Değiştirilen Ders)")</f>
        <v>2026 - 2027 Eğitim-Öğretim Yılı
(Kaldırılan/Değiştirilen Ders)</v>
      </c>
      <c r="B5" s="230"/>
      <c r="C5" s="230"/>
      <c r="D5" s="230"/>
      <c r="E5" s="230"/>
      <c r="F5" s="230"/>
      <c r="G5" s="230"/>
      <c r="H5" s="229" t="str">
        <f>CONCATENATE(LEFT('FR 1 Ders Planları'!A2,11)," Eğitim-Öğretim Yılı Eşdeğeri
(Kaldırılan/Değiştirilen Dersin Yerine Okutulacak Ders)")</f>
        <v>2026 - 2027 Eğitim-Öğretim Yılı Eşdeğeri
(Kaldırılan/Değiştirilen Dersin Yerine Okutulacak Ders)</v>
      </c>
      <c r="I5" s="230"/>
      <c r="J5" s="230"/>
      <c r="K5" s="230"/>
      <c r="L5" s="230"/>
      <c r="M5" s="230"/>
      <c r="N5" s="230"/>
      <c r="O5" s="232" t="s">
        <v>78</v>
      </c>
      <c r="P5" s="232" t="s">
        <v>51</v>
      </c>
    </row>
    <row r="6" spans="1:16" ht="12.75" customHeight="1">
      <c r="A6" s="230"/>
      <c r="B6" s="230"/>
      <c r="C6" s="230"/>
      <c r="D6" s="230"/>
      <c r="E6" s="230"/>
      <c r="F6" s="230"/>
      <c r="G6" s="230"/>
      <c r="H6" s="230"/>
      <c r="I6" s="231"/>
      <c r="J6" s="231"/>
      <c r="K6" s="231"/>
      <c r="L6" s="231"/>
      <c r="M6" s="231"/>
      <c r="N6" s="230"/>
      <c r="O6" s="230"/>
      <c r="P6" s="230"/>
    </row>
    <row r="7" spans="1:16" ht="12.75" customHeight="1">
      <c r="A7" s="232" t="s">
        <v>59</v>
      </c>
      <c r="B7" s="232" t="s">
        <v>54</v>
      </c>
      <c r="C7" s="122" t="s">
        <v>60</v>
      </c>
      <c r="D7" s="232" t="s">
        <v>52</v>
      </c>
      <c r="E7" s="230"/>
      <c r="F7" s="230"/>
      <c r="G7" s="230"/>
      <c r="H7" s="232" t="s">
        <v>59</v>
      </c>
      <c r="I7" s="232" t="s">
        <v>54</v>
      </c>
      <c r="J7" s="122" t="s">
        <v>60</v>
      </c>
      <c r="K7" s="232" t="s">
        <v>52</v>
      </c>
      <c r="L7" s="230"/>
      <c r="M7" s="230"/>
      <c r="N7" s="230"/>
      <c r="O7" s="230"/>
      <c r="P7" s="230"/>
    </row>
    <row r="8" spans="1:16" ht="12.75" customHeight="1">
      <c r="A8" s="232"/>
      <c r="B8" s="232"/>
      <c r="C8" s="123" t="s">
        <v>61</v>
      </c>
      <c r="D8" s="129" t="s">
        <v>44</v>
      </c>
      <c r="E8" s="129" t="s">
        <v>9</v>
      </c>
      <c r="F8" s="129" t="s">
        <v>10</v>
      </c>
      <c r="G8" s="129" t="s">
        <v>11</v>
      </c>
      <c r="H8" s="232"/>
      <c r="I8" s="232"/>
      <c r="J8" s="123" t="s">
        <v>61</v>
      </c>
      <c r="K8" s="129" t="s">
        <v>44</v>
      </c>
      <c r="L8" s="129" t="s">
        <v>9</v>
      </c>
      <c r="M8" s="129" t="s">
        <v>10</v>
      </c>
      <c r="N8" s="129" t="s">
        <v>11</v>
      </c>
      <c r="O8" s="230"/>
      <c r="P8" s="230"/>
    </row>
    <row r="9" spans="1:16" ht="12.75" customHeight="1">
      <c r="A9" s="124"/>
      <c r="B9" s="124"/>
      <c r="C9" s="125"/>
      <c r="D9" s="125"/>
      <c r="E9" s="125"/>
      <c r="F9" s="125"/>
      <c r="G9" s="125"/>
      <c r="H9" s="124"/>
      <c r="I9" s="124"/>
      <c r="J9" s="126"/>
      <c r="K9" s="126"/>
      <c r="L9" s="126"/>
      <c r="M9" s="126"/>
      <c r="N9" s="126"/>
      <c r="O9" s="124"/>
      <c r="P9" s="124"/>
    </row>
    <row r="10" spans="1:16" ht="12.75" customHeight="1">
      <c r="A10" s="124"/>
      <c r="B10" s="124"/>
      <c r="C10" s="125"/>
      <c r="D10" s="125"/>
      <c r="E10" s="125"/>
      <c r="F10" s="125"/>
      <c r="G10" s="125"/>
      <c r="H10" s="124"/>
      <c r="I10" s="124"/>
      <c r="J10" s="126"/>
      <c r="K10" s="126"/>
      <c r="L10" s="126"/>
      <c r="M10" s="126"/>
      <c r="N10" s="126"/>
      <c r="O10" s="124"/>
      <c r="P10" s="124"/>
    </row>
    <row r="11" spans="1:16" ht="12.75" customHeight="1">
      <c r="A11" s="124"/>
      <c r="B11" s="124"/>
      <c r="C11" s="125"/>
      <c r="D11" s="125"/>
      <c r="E11" s="125"/>
      <c r="F11" s="125"/>
      <c r="G11" s="125"/>
      <c r="H11" s="124"/>
      <c r="I11" s="124"/>
      <c r="J11" s="126"/>
      <c r="K11" s="126"/>
      <c r="L11" s="126"/>
      <c r="M11" s="126"/>
      <c r="N11" s="126"/>
      <c r="O11" s="124"/>
      <c r="P11" s="124"/>
    </row>
    <row r="12" spans="1:16" ht="12.75" customHeight="1">
      <c r="A12" s="124"/>
      <c r="B12" s="124"/>
      <c r="C12" s="125"/>
      <c r="D12" s="125"/>
      <c r="E12" s="125"/>
      <c r="F12" s="125"/>
      <c r="G12" s="125"/>
      <c r="H12" s="124"/>
      <c r="I12" s="124"/>
      <c r="J12" s="126"/>
      <c r="K12" s="126"/>
      <c r="L12" s="126"/>
      <c r="M12" s="126"/>
      <c r="N12" s="126"/>
      <c r="O12" s="124"/>
      <c r="P12" s="124"/>
    </row>
    <row r="13" spans="1:16" ht="12.75" customHeight="1">
      <c r="A13" s="124"/>
      <c r="B13" s="124"/>
      <c r="C13" s="125"/>
      <c r="D13" s="125"/>
      <c r="E13" s="125"/>
      <c r="F13" s="125"/>
      <c r="G13" s="125"/>
      <c r="H13" s="124"/>
      <c r="I13" s="124"/>
      <c r="J13" s="126"/>
      <c r="K13" s="126"/>
      <c r="L13" s="126"/>
      <c r="M13" s="126"/>
      <c r="N13" s="126"/>
      <c r="O13" s="124"/>
      <c r="P13" s="124"/>
    </row>
    <row r="14" spans="1:16" s="71" customFormat="1" ht="12.75" customHeight="1">
      <c r="A14" s="124"/>
      <c r="B14" s="124"/>
      <c r="C14" s="125"/>
      <c r="D14" s="125"/>
      <c r="E14" s="125"/>
      <c r="F14" s="125"/>
      <c r="G14" s="125"/>
      <c r="H14" s="124"/>
      <c r="I14" s="124"/>
      <c r="J14" s="126"/>
      <c r="K14" s="126"/>
      <c r="L14" s="126"/>
      <c r="M14" s="126"/>
      <c r="N14" s="126"/>
      <c r="O14" s="124"/>
      <c r="P14" s="124"/>
    </row>
    <row r="15" spans="1:16" s="71" customFormat="1" ht="12.75" customHeight="1">
      <c r="A15" s="124"/>
      <c r="B15" s="124"/>
      <c r="C15" s="125"/>
      <c r="D15" s="125"/>
      <c r="E15" s="125"/>
      <c r="F15" s="125"/>
      <c r="G15" s="125"/>
      <c r="H15" s="124"/>
      <c r="I15" s="124"/>
      <c r="J15" s="126"/>
      <c r="K15" s="126"/>
      <c r="L15" s="126"/>
      <c r="M15" s="126"/>
      <c r="N15" s="126"/>
      <c r="O15" s="124"/>
      <c r="P15" s="124"/>
    </row>
    <row r="16" spans="1:16" s="71" customFormat="1" ht="12.75" customHeight="1">
      <c r="A16" s="124"/>
      <c r="B16" s="124"/>
      <c r="C16" s="125"/>
      <c r="D16" s="125"/>
      <c r="E16" s="125"/>
      <c r="F16" s="125"/>
      <c r="G16" s="125"/>
      <c r="H16" s="124"/>
      <c r="I16" s="124"/>
      <c r="J16" s="126"/>
      <c r="K16" s="126"/>
      <c r="L16" s="126"/>
      <c r="M16" s="126"/>
      <c r="N16" s="126"/>
      <c r="O16" s="124"/>
      <c r="P16" s="124"/>
    </row>
    <row r="17" spans="1:16" s="71" customFormat="1" ht="12.75" customHeight="1">
      <c r="A17" s="124"/>
      <c r="B17" s="124"/>
      <c r="C17" s="125"/>
      <c r="D17" s="125"/>
      <c r="E17" s="125"/>
      <c r="F17" s="125"/>
      <c r="G17" s="125"/>
      <c r="H17" s="124"/>
      <c r="I17" s="124"/>
      <c r="J17" s="126"/>
      <c r="K17" s="126"/>
      <c r="L17" s="126"/>
      <c r="M17" s="126"/>
      <c r="N17" s="126"/>
      <c r="O17" s="124"/>
      <c r="P17" s="124"/>
    </row>
    <row r="18" spans="1:16" s="71" customFormat="1" ht="12.75" customHeight="1">
      <c r="A18" s="124"/>
      <c r="B18" s="124"/>
      <c r="C18" s="125"/>
      <c r="D18" s="125"/>
      <c r="E18" s="125"/>
      <c r="F18" s="125"/>
      <c r="G18" s="125"/>
      <c r="H18" s="124"/>
      <c r="I18" s="124"/>
      <c r="J18" s="126"/>
      <c r="K18" s="126"/>
      <c r="L18" s="126"/>
      <c r="M18" s="126"/>
      <c r="N18" s="126"/>
      <c r="O18" s="124"/>
      <c r="P18" s="124"/>
    </row>
    <row r="19" spans="1:16" s="72" customFormat="1" ht="12.75" customHeight="1">
      <c r="A19" s="124"/>
      <c r="B19" s="124"/>
      <c r="C19" s="125"/>
      <c r="D19" s="125"/>
      <c r="E19" s="125"/>
      <c r="F19" s="125"/>
      <c r="G19" s="125"/>
      <c r="H19" s="124"/>
      <c r="I19" s="127"/>
      <c r="J19" s="125"/>
      <c r="K19" s="125"/>
      <c r="L19" s="125"/>
      <c r="M19" s="125"/>
      <c r="N19" s="125"/>
      <c r="O19" s="124"/>
      <c r="P19" s="124"/>
    </row>
    <row r="20" spans="1:16" s="71" customFormat="1" ht="12.75" customHeight="1">
      <c r="A20" s="124"/>
      <c r="B20" s="124"/>
      <c r="C20" s="124"/>
      <c r="D20" s="124"/>
      <c r="E20" s="124"/>
      <c r="F20" s="124"/>
      <c r="G20" s="124"/>
      <c r="H20" s="124"/>
      <c r="I20" s="124"/>
      <c r="J20" s="126"/>
      <c r="K20" s="126"/>
      <c r="L20" s="126"/>
      <c r="M20" s="126"/>
      <c r="N20" s="126"/>
      <c r="O20" s="124"/>
      <c r="P20" s="124"/>
    </row>
    <row r="21" spans="1:16" s="71" customFormat="1" ht="12.75" customHeight="1">
      <c r="A21" s="124"/>
      <c r="B21" s="124"/>
      <c r="C21" s="124"/>
      <c r="D21" s="124"/>
      <c r="E21" s="124"/>
      <c r="F21" s="124"/>
      <c r="G21" s="124"/>
      <c r="H21" s="124"/>
      <c r="I21" s="124"/>
      <c r="J21" s="126"/>
      <c r="K21" s="126"/>
      <c r="L21" s="126"/>
      <c r="M21" s="126"/>
      <c r="N21" s="126"/>
      <c r="O21" s="124"/>
      <c r="P21" s="124"/>
    </row>
    <row r="22" spans="1:16" s="71" customFormat="1" ht="12.75" customHeight="1">
      <c r="A22" s="124"/>
      <c r="B22" s="124"/>
      <c r="C22" s="124"/>
      <c r="D22" s="124"/>
      <c r="E22" s="124"/>
      <c r="F22" s="124"/>
      <c r="G22" s="124"/>
      <c r="H22" s="124"/>
      <c r="I22" s="124"/>
      <c r="J22" s="126"/>
      <c r="K22" s="126"/>
      <c r="L22" s="126"/>
      <c r="M22" s="126"/>
      <c r="N22" s="126"/>
      <c r="O22" s="124"/>
      <c r="P22" s="124"/>
    </row>
    <row r="23" spans="1:16" s="71" customFormat="1" ht="12.75" customHeight="1">
      <c r="A23" s="124"/>
      <c r="B23" s="124"/>
      <c r="C23" s="124"/>
      <c r="D23" s="124"/>
      <c r="E23" s="124"/>
      <c r="F23" s="124"/>
      <c r="G23" s="124"/>
      <c r="H23" s="124"/>
      <c r="I23" s="124"/>
      <c r="J23" s="126"/>
      <c r="K23" s="126"/>
      <c r="L23" s="126"/>
      <c r="M23" s="126"/>
      <c r="N23" s="126"/>
      <c r="O23" s="124"/>
      <c r="P23" s="124"/>
    </row>
    <row r="24" spans="1:16" s="71" customFormat="1" ht="12.75" customHeight="1">
      <c r="A24" s="124"/>
      <c r="B24" s="124"/>
      <c r="C24" s="126"/>
      <c r="D24" s="126"/>
      <c r="E24" s="126"/>
      <c r="F24" s="126"/>
      <c r="G24" s="126"/>
      <c r="H24" s="124"/>
      <c r="I24" s="124"/>
      <c r="J24" s="124"/>
      <c r="K24" s="124"/>
      <c r="L24" s="124"/>
      <c r="M24" s="124"/>
      <c r="N24" s="124"/>
      <c r="O24" s="124"/>
      <c r="P24" s="124"/>
    </row>
    <row r="25" spans="1:16" s="71" customFormat="1" ht="12.75" customHeight="1">
      <c r="A25" s="124"/>
      <c r="B25" s="124"/>
      <c r="C25" s="126"/>
      <c r="D25" s="126"/>
      <c r="E25" s="126"/>
      <c r="F25" s="126"/>
      <c r="G25" s="126"/>
      <c r="H25" s="124"/>
      <c r="I25" s="124"/>
      <c r="J25" s="124"/>
      <c r="K25" s="124"/>
      <c r="L25" s="124"/>
      <c r="M25" s="124"/>
      <c r="N25" s="124"/>
      <c r="O25" s="124"/>
      <c r="P25" s="124"/>
    </row>
    <row r="26" spans="1:16" s="71" customFormat="1" ht="12.75" customHeight="1">
      <c r="A26" s="124"/>
      <c r="B26" s="124"/>
      <c r="C26" s="126"/>
      <c r="D26" s="126"/>
      <c r="E26" s="126"/>
      <c r="F26" s="126"/>
      <c r="G26" s="126"/>
      <c r="H26" s="124"/>
      <c r="I26" s="124"/>
      <c r="J26" s="124"/>
      <c r="K26" s="124"/>
      <c r="L26" s="124"/>
      <c r="M26" s="124"/>
      <c r="N26" s="124"/>
      <c r="O26" s="124"/>
      <c r="P26" s="124"/>
    </row>
    <row r="27" spans="1:16" s="72" customFormat="1" ht="12.75" customHeight="1">
      <c r="A27" s="124"/>
      <c r="B27" s="124"/>
      <c r="C27" s="126"/>
      <c r="D27" s="126"/>
      <c r="E27" s="126"/>
      <c r="F27" s="126"/>
      <c r="G27" s="126"/>
      <c r="H27" s="124"/>
      <c r="I27" s="124"/>
      <c r="J27" s="124"/>
      <c r="K27" s="124"/>
      <c r="L27" s="124"/>
      <c r="M27" s="124"/>
      <c r="N27" s="124"/>
      <c r="O27" s="124"/>
      <c r="P27" s="124"/>
    </row>
    <row r="28" spans="1:16" s="72" customFormat="1" ht="12.75" customHeight="1">
      <c r="A28" s="124"/>
      <c r="B28" s="124"/>
      <c r="C28" s="126"/>
      <c r="D28" s="126"/>
      <c r="E28" s="126"/>
      <c r="F28" s="126"/>
      <c r="G28" s="126"/>
      <c r="H28" s="124"/>
      <c r="I28" s="124"/>
      <c r="J28" s="124"/>
      <c r="K28" s="124"/>
      <c r="L28" s="124"/>
      <c r="M28" s="124"/>
      <c r="N28" s="124"/>
      <c r="O28" s="124"/>
      <c r="P28" s="124"/>
    </row>
    <row r="29" spans="1:16" s="72" customFormat="1" ht="12.75" customHeight="1">
      <c r="A29" s="124"/>
      <c r="B29" s="124"/>
      <c r="C29" s="126"/>
      <c r="D29" s="126"/>
      <c r="E29" s="126"/>
      <c r="F29" s="126"/>
      <c r="G29" s="126"/>
      <c r="H29" s="124"/>
      <c r="I29" s="124"/>
      <c r="J29" s="124"/>
      <c r="K29" s="124"/>
      <c r="L29" s="124"/>
      <c r="M29" s="124"/>
      <c r="N29" s="124"/>
      <c r="O29" s="124"/>
      <c r="P29" s="124"/>
    </row>
    <row r="30" spans="1:16" s="72" customFormat="1" ht="12.75" customHeight="1">
      <c r="A30" s="124"/>
      <c r="B30" s="124"/>
      <c r="C30" s="126"/>
      <c r="D30" s="126"/>
      <c r="E30" s="126"/>
      <c r="F30" s="126"/>
      <c r="G30" s="126"/>
      <c r="H30" s="124"/>
      <c r="I30" s="124"/>
      <c r="J30" s="124"/>
      <c r="K30" s="124"/>
      <c r="L30" s="124"/>
      <c r="M30" s="124"/>
      <c r="N30" s="124"/>
      <c r="O30" s="124"/>
      <c r="P30" s="124"/>
    </row>
    <row r="31" spans="1:16" s="72" customFormat="1" ht="12.75" customHeight="1">
      <c r="A31" s="124"/>
      <c r="B31" s="124"/>
      <c r="C31" s="126"/>
      <c r="D31" s="126"/>
      <c r="E31" s="126"/>
      <c r="F31" s="126"/>
      <c r="G31" s="126"/>
      <c r="H31" s="124"/>
      <c r="I31" s="124"/>
      <c r="J31" s="124"/>
      <c r="K31" s="124"/>
      <c r="L31" s="124"/>
      <c r="M31" s="124"/>
      <c r="N31" s="124"/>
      <c r="O31" s="124"/>
      <c r="P31" s="124"/>
    </row>
    <row r="32" spans="1:16" s="72" customFormat="1" ht="12.75" customHeight="1">
      <c r="A32" s="124"/>
      <c r="B32" s="124"/>
      <c r="C32" s="126"/>
      <c r="D32" s="126"/>
      <c r="E32" s="126"/>
      <c r="F32" s="126"/>
      <c r="G32" s="126"/>
      <c r="H32" s="124"/>
      <c r="I32" s="124"/>
      <c r="J32" s="124"/>
      <c r="K32" s="124"/>
      <c r="L32" s="124"/>
      <c r="M32" s="124"/>
      <c r="N32" s="124"/>
      <c r="O32" s="124"/>
      <c r="P32" s="124"/>
    </row>
    <row r="33" spans="1:16" s="72" customFormat="1" ht="12.75" customHeight="1">
      <c r="A33" s="124"/>
      <c r="B33" s="124"/>
      <c r="C33" s="126"/>
      <c r="D33" s="126"/>
      <c r="E33" s="126"/>
      <c r="F33" s="126"/>
      <c r="G33" s="126"/>
      <c r="H33" s="124"/>
      <c r="I33" s="124"/>
      <c r="J33" s="124"/>
      <c r="K33" s="124"/>
      <c r="L33" s="124"/>
      <c r="M33" s="124"/>
      <c r="N33" s="124"/>
      <c r="O33" s="124"/>
      <c r="P33" s="124"/>
    </row>
    <row r="34" spans="1:16" ht="12.75" customHeight="1">
      <c r="A34" s="128"/>
      <c r="B34" s="128"/>
      <c r="C34" s="128"/>
      <c r="D34" s="128"/>
      <c r="E34" s="128"/>
      <c r="F34" s="128"/>
      <c r="G34" s="128"/>
      <c r="H34" s="128"/>
      <c r="I34" s="128"/>
      <c r="J34" s="128"/>
      <c r="K34" s="128"/>
      <c r="L34" s="128"/>
      <c r="M34" s="128"/>
      <c r="N34" s="128"/>
      <c r="O34" s="128"/>
      <c r="P34" s="128"/>
    </row>
    <row r="35" spans="1:16" ht="12.75" customHeight="1">
      <c r="A35" s="128"/>
      <c r="B35" s="128"/>
      <c r="C35" s="128"/>
      <c r="D35" s="128"/>
      <c r="E35" s="128"/>
      <c r="F35" s="128"/>
      <c r="G35" s="128"/>
      <c r="H35" s="128"/>
      <c r="I35" s="128"/>
      <c r="J35" s="128"/>
      <c r="K35" s="128"/>
      <c r="L35" s="128"/>
      <c r="M35" s="128"/>
      <c r="N35" s="128"/>
      <c r="O35" s="128"/>
      <c r="P35" s="128"/>
    </row>
    <row r="36" spans="1:16" ht="12.75" customHeight="1">
      <c r="A36" s="128"/>
      <c r="B36" s="128"/>
      <c r="C36" s="128"/>
      <c r="D36" s="128"/>
      <c r="E36" s="128"/>
      <c r="F36" s="128"/>
      <c r="G36" s="128"/>
      <c r="H36" s="128"/>
      <c r="I36" s="128"/>
      <c r="J36" s="128"/>
      <c r="K36" s="128"/>
      <c r="L36" s="128"/>
      <c r="M36" s="128"/>
      <c r="N36" s="128"/>
      <c r="O36" s="128"/>
      <c r="P36" s="128"/>
    </row>
    <row r="37" spans="1:16" ht="12.75" customHeight="1">
      <c r="A37" s="40"/>
      <c r="B37" s="40"/>
      <c r="C37" s="40"/>
      <c r="D37" s="40"/>
      <c r="E37" s="40"/>
      <c r="F37" s="40"/>
      <c r="G37" s="40"/>
      <c r="H37" s="40"/>
      <c r="I37" s="233"/>
      <c r="J37" s="233"/>
      <c r="K37" s="234"/>
      <c r="L37" s="234"/>
      <c r="M37" s="234"/>
      <c r="N37" s="234"/>
      <c r="O37" s="234"/>
      <c r="P37" s="234"/>
    </row>
    <row r="38" spans="1:16" ht="18" customHeight="1">
      <c r="A38" s="46" t="s">
        <v>66</v>
      </c>
      <c r="B38" s="46"/>
      <c r="C38" s="46"/>
      <c r="D38" s="46"/>
      <c r="E38" s="46"/>
      <c r="F38" s="46"/>
      <c r="G38" s="40"/>
      <c r="H38" s="46"/>
      <c r="I38" s="46"/>
      <c r="J38" s="46"/>
      <c r="K38" s="46"/>
      <c r="L38" s="46"/>
      <c r="M38" s="46"/>
      <c r="N38" s="46"/>
      <c r="O38" s="46"/>
      <c r="P38" s="46"/>
    </row>
    <row r="39" spans="1:16" ht="12.75" customHeight="1">
      <c r="A39" s="40" t="s">
        <v>55</v>
      </c>
      <c r="B39" s="40"/>
      <c r="C39" s="40"/>
      <c r="D39" s="40"/>
      <c r="E39" s="40"/>
      <c r="F39" s="40"/>
      <c r="G39" s="46"/>
      <c r="H39" s="40"/>
      <c r="I39" s="40"/>
      <c r="J39" s="40"/>
      <c r="K39" s="40"/>
      <c r="L39" s="40"/>
      <c r="M39" s="40"/>
      <c r="N39" s="40"/>
      <c r="O39" s="40"/>
      <c r="P39" s="40"/>
    </row>
    <row r="40" spans="1:16" ht="12.75" customHeight="1">
      <c r="A40" s="237" t="s">
        <v>65</v>
      </c>
      <c r="B40" s="236"/>
      <c r="C40" s="236"/>
      <c r="D40" s="236"/>
      <c r="E40" s="236"/>
      <c r="F40" s="236"/>
      <c r="G40" s="236"/>
      <c r="H40" s="236"/>
      <c r="I40" s="236"/>
      <c r="J40" s="236"/>
      <c r="K40" s="236"/>
      <c r="L40" s="236"/>
      <c r="M40" s="236"/>
      <c r="N40" s="236"/>
      <c r="O40" s="236"/>
      <c r="P40" s="236"/>
    </row>
    <row r="41" spans="1:16" ht="12.75" customHeight="1">
      <c r="A41" s="235" t="s">
        <v>56</v>
      </c>
      <c r="B41" s="236"/>
      <c r="C41" s="236"/>
      <c r="D41" s="236"/>
      <c r="E41" s="236"/>
      <c r="F41" s="236"/>
      <c r="G41" s="236"/>
      <c r="H41" s="236"/>
      <c r="I41" s="236"/>
      <c r="J41" s="236"/>
      <c r="K41" s="236"/>
      <c r="L41" s="236"/>
      <c r="M41" s="236"/>
      <c r="N41" s="236"/>
      <c r="O41" s="236"/>
      <c r="P41" s="236"/>
    </row>
    <row r="42" spans="1:16" ht="12.75" customHeight="1">
      <c r="A42" s="237" t="s">
        <v>57</v>
      </c>
      <c r="B42" s="236"/>
      <c r="C42" s="236"/>
      <c r="D42" s="236"/>
      <c r="E42" s="236"/>
      <c r="F42" s="236"/>
      <c r="G42" s="236"/>
      <c r="H42" s="236"/>
      <c r="I42" s="236"/>
      <c r="J42" s="236"/>
      <c r="K42" s="236"/>
      <c r="L42" s="236"/>
      <c r="M42" s="236"/>
      <c r="N42" s="236"/>
      <c r="O42" s="236"/>
      <c r="P42" s="236"/>
    </row>
    <row r="43" spans="1:16" ht="12.75" customHeight="1">
      <c r="A43" s="40"/>
      <c r="B43" s="40"/>
      <c r="C43" s="40"/>
      <c r="D43" s="40"/>
      <c r="E43" s="40"/>
      <c r="F43" s="40"/>
      <c r="G43" s="40"/>
      <c r="H43" s="40"/>
      <c r="I43" s="40"/>
      <c r="J43" s="40"/>
      <c r="K43" s="40"/>
      <c r="L43" s="40"/>
      <c r="M43" s="40"/>
      <c r="N43" s="40"/>
      <c r="O43" s="41" t="s">
        <v>19</v>
      </c>
      <c r="P43" s="41" t="s">
        <v>20</v>
      </c>
    </row>
  </sheetData>
  <mergeCells count="18">
    <mergeCell ref="I37:P37"/>
    <mergeCell ref="A41:P41"/>
    <mergeCell ref="A42:P42"/>
    <mergeCell ref="A40:P40"/>
    <mergeCell ref="A1:P1"/>
    <mergeCell ref="A2:P2"/>
    <mergeCell ref="A3:P3"/>
    <mergeCell ref="A4:P4"/>
    <mergeCell ref="A5:G6"/>
    <mergeCell ref="H5:N6"/>
    <mergeCell ref="O5:O8"/>
    <mergeCell ref="P5:P8"/>
    <mergeCell ref="A7:A8"/>
    <mergeCell ref="B7:B8"/>
    <mergeCell ref="D7:G7"/>
    <mergeCell ref="H7:H8"/>
    <mergeCell ref="I7:I8"/>
    <mergeCell ref="K7:N7"/>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C13" sqref="C13"/>
    </sheetView>
  </sheetViews>
  <sheetFormatPr defaultColWidth="14.44140625" defaultRowHeight="15" customHeight="1"/>
  <cols>
    <col min="1" max="1" width="9.109375" style="49" customWidth="1"/>
    <col min="2" max="2" width="51.5546875" style="49" customWidth="1"/>
    <col min="3" max="4" width="20.44140625" style="49" customWidth="1"/>
    <col min="5" max="5" width="10.109375" style="49" customWidth="1"/>
    <col min="6" max="6" width="9.44140625" style="49" customWidth="1"/>
    <col min="7" max="7" width="9.5546875" style="49" customWidth="1"/>
    <col min="8" max="8" width="9" style="49" customWidth="1"/>
    <col min="9" max="9" width="15.5546875" style="49" customWidth="1"/>
    <col min="10" max="10" width="18.109375" style="49" customWidth="1"/>
    <col min="11" max="12" width="9.109375" style="49" customWidth="1"/>
    <col min="13" max="28" width="8.5546875" style="49" customWidth="1"/>
    <col min="29" max="16384" width="14.44140625" style="49"/>
  </cols>
  <sheetData>
    <row r="1" spans="1:12" ht="51" customHeight="1">
      <c r="A1" s="140" t="s">
        <v>280</v>
      </c>
      <c r="B1" s="141"/>
      <c r="C1" s="141"/>
      <c r="D1" s="141"/>
      <c r="E1" s="141"/>
      <c r="F1" s="141"/>
      <c r="G1" s="141"/>
      <c r="H1" s="141"/>
      <c r="I1" s="141"/>
      <c r="J1" s="142"/>
    </row>
    <row r="2" spans="1:12" ht="12.75" customHeight="1">
      <c r="A2" s="183" t="str">
        <f>'FR 1 Ders Planları'!A2:M2</f>
        <v>2026 - 2027 EĞİTİM-ÖĞRETİM YILI</v>
      </c>
      <c r="B2" s="184"/>
      <c r="C2" s="184"/>
      <c r="D2" s="184"/>
      <c r="E2" s="184"/>
      <c r="F2" s="184"/>
      <c r="G2" s="184"/>
      <c r="H2" s="184"/>
      <c r="I2" s="184"/>
      <c r="J2" s="185"/>
    </row>
    <row r="3" spans="1:12" ht="17.25" customHeight="1">
      <c r="A3" s="180" t="str">
        <f>'FR 1 Ders Planları'!A3</f>
        <v>FAKÜLTE/YÜKSEKOKUL/KONSERVATUVAR/MYO: GEMLİK ASIM KOCABIYIK/İZNİK</v>
      </c>
      <c r="B3" s="181"/>
      <c r="C3" s="181"/>
      <c r="D3" s="181"/>
      <c r="E3" s="181"/>
      <c r="F3" s="181"/>
      <c r="G3" s="181"/>
      <c r="H3" s="181"/>
      <c r="I3" s="181"/>
      <c r="J3" s="182"/>
    </row>
    <row r="4" spans="1:12" ht="17.25" customHeight="1">
      <c r="A4" s="238" t="str">
        <f>'FR 1 Ders Planları'!A4</f>
        <v>BÖLÜM/ PROGRAM: MİMARLIK VE ŞEHİR PLANLAMA/HARİTA VE KADASTRO</v>
      </c>
      <c r="B4" s="239"/>
      <c r="C4" s="239"/>
      <c r="D4" s="239"/>
      <c r="E4" s="239"/>
      <c r="F4" s="239"/>
      <c r="G4" s="239"/>
      <c r="H4" s="239"/>
      <c r="I4" s="239"/>
      <c r="J4" s="240"/>
    </row>
    <row r="5" spans="1:12" ht="17.25" customHeight="1">
      <c r="A5" s="232" t="s">
        <v>281</v>
      </c>
      <c r="B5" s="232"/>
      <c r="C5" s="232"/>
      <c r="D5" s="232"/>
      <c r="E5" s="232"/>
      <c r="F5" s="232"/>
      <c r="G5" s="232"/>
      <c r="H5" s="232"/>
      <c r="I5" s="232" t="s">
        <v>79</v>
      </c>
      <c r="J5" s="232" t="s">
        <v>51</v>
      </c>
      <c r="K5" s="54"/>
      <c r="L5" s="54"/>
    </row>
    <row r="6" spans="1:12" ht="16.5" customHeight="1">
      <c r="A6" s="242" t="s">
        <v>53</v>
      </c>
      <c r="B6" s="242" t="s">
        <v>54</v>
      </c>
      <c r="C6" s="241" t="s">
        <v>77</v>
      </c>
      <c r="D6" s="123" t="s">
        <v>60</v>
      </c>
      <c r="E6" s="242" t="s">
        <v>52</v>
      </c>
      <c r="F6" s="243"/>
      <c r="G6" s="243"/>
      <c r="H6" s="242" t="s">
        <v>11</v>
      </c>
      <c r="I6" s="232"/>
      <c r="J6" s="232"/>
    </row>
    <row r="7" spans="1:12" ht="45" customHeight="1">
      <c r="A7" s="243"/>
      <c r="B7" s="243"/>
      <c r="C7" s="241"/>
      <c r="D7" s="123" t="s">
        <v>61</v>
      </c>
      <c r="E7" s="108" t="s">
        <v>44</v>
      </c>
      <c r="F7" s="108" t="s">
        <v>9</v>
      </c>
      <c r="G7" s="108" t="s">
        <v>10</v>
      </c>
      <c r="H7" s="243"/>
      <c r="I7" s="232"/>
      <c r="J7" s="232"/>
    </row>
    <row r="8" spans="1:12" ht="15" customHeight="1">
      <c r="A8" s="81" t="s">
        <v>222</v>
      </c>
      <c r="B8" s="81" t="s">
        <v>117</v>
      </c>
      <c r="C8" s="97">
        <v>2</v>
      </c>
      <c r="D8" s="97" t="s">
        <v>207</v>
      </c>
      <c r="E8" s="97">
        <v>2</v>
      </c>
      <c r="F8" s="97">
        <v>0</v>
      </c>
      <c r="G8" s="97">
        <v>0</v>
      </c>
      <c r="H8" s="97">
        <v>3</v>
      </c>
      <c r="I8" s="94"/>
      <c r="J8" s="94"/>
    </row>
    <row r="9" spans="1:12" ht="15" customHeight="1">
      <c r="A9" s="81" t="s">
        <v>244</v>
      </c>
      <c r="B9" s="81" t="s">
        <v>175</v>
      </c>
      <c r="C9" s="97">
        <v>3</v>
      </c>
      <c r="D9" s="97" t="s">
        <v>208</v>
      </c>
      <c r="E9" s="97">
        <v>2</v>
      </c>
      <c r="F9" s="97">
        <v>1</v>
      </c>
      <c r="G9" s="97">
        <v>0</v>
      </c>
      <c r="H9" s="97">
        <v>3</v>
      </c>
      <c r="I9" s="94"/>
      <c r="J9" s="94"/>
    </row>
    <row r="10" spans="1:12" ht="15" customHeight="1">
      <c r="A10" s="81" t="s">
        <v>278</v>
      </c>
      <c r="B10" s="81" t="s">
        <v>181</v>
      </c>
      <c r="C10" s="97">
        <v>3</v>
      </c>
      <c r="D10" s="97" t="s">
        <v>208</v>
      </c>
      <c r="E10" s="97">
        <v>2</v>
      </c>
      <c r="F10" s="97">
        <v>0</v>
      </c>
      <c r="G10" s="97">
        <v>0</v>
      </c>
      <c r="H10" s="97">
        <v>3</v>
      </c>
      <c r="I10" s="94"/>
      <c r="J10" s="94"/>
    </row>
    <row r="11" spans="1:12" ht="15" customHeight="1">
      <c r="A11" s="81" t="s">
        <v>246</v>
      </c>
      <c r="B11" s="81" t="s">
        <v>210</v>
      </c>
      <c r="C11" s="97">
        <v>3</v>
      </c>
      <c r="D11" s="97" t="s">
        <v>208</v>
      </c>
      <c r="E11" s="97">
        <v>2</v>
      </c>
      <c r="F11" s="97">
        <v>1</v>
      </c>
      <c r="G11" s="97">
        <v>0</v>
      </c>
      <c r="H11" s="97">
        <v>3</v>
      </c>
      <c r="I11" s="94"/>
      <c r="J11" s="94"/>
    </row>
    <row r="12" spans="1:12" ht="15" customHeight="1">
      <c r="A12" s="94"/>
      <c r="B12" s="94"/>
      <c r="C12" s="94"/>
      <c r="D12" s="94"/>
      <c r="E12" s="94"/>
      <c r="F12" s="94"/>
      <c r="G12" s="94"/>
      <c r="H12" s="94"/>
      <c r="I12" s="94"/>
      <c r="J12" s="94"/>
    </row>
    <row r="13" spans="1:12" ht="15" customHeight="1">
      <c r="A13" s="94"/>
      <c r="B13" s="94"/>
      <c r="C13" s="94"/>
      <c r="D13" s="94"/>
      <c r="E13" s="94"/>
      <c r="F13" s="94"/>
      <c r="G13" s="94"/>
      <c r="H13" s="94"/>
      <c r="I13" s="94"/>
      <c r="J13" s="94"/>
    </row>
    <row r="14" spans="1:12" ht="15" customHeight="1">
      <c r="A14" s="94"/>
      <c r="B14" s="94"/>
      <c r="C14" s="94"/>
      <c r="D14" s="94"/>
      <c r="E14" s="94"/>
      <c r="F14" s="94"/>
      <c r="G14" s="94"/>
      <c r="H14" s="94"/>
      <c r="I14" s="94"/>
      <c r="J14" s="94"/>
    </row>
    <row r="15" spans="1:12" ht="15" customHeight="1">
      <c r="A15" s="94"/>
      <c r="B15" s="94"/>
      <c r="C15" s="94"/>
      <c r="D15" s="94"/>
      <c r="E15" s="94"/>
      <c r="F15" s="94"/>
      <c r="G15" s="94"/>
      <c r="H15" s="94"/>
      <c r="I15" s="94"/>
      <c r="J15" s="94"/>
    </row>
    <row r="16" spans="1:12" ht="15" customHeight="1">
      <c r="A16" s="94"/>
      <c r="B16" s="94"/>
      <c r="C16" s="94"/>
      <c r="D16" s="94"/>
      <c r="E16" s="94"/>
      <c r="F16" s="94"/>
      <c r="G16" s="94"/>
      <c r="H16" s="94"/>
      <c r="I16" s="94"/>
      <c r="J16" s="94"/>
    </row>
    <row r="17" spans="1:17" ht="15" customHeight="1">
      <c r="A17" s="94"/>
      <c r="B17" s="94"/>
      <c r="C17" s="94"/>
      <c r="D17" s="94"/>
      <c r="E17" s="94"/>
      <c r="F17" s="94"/>
      <c r="G17" s="94"/>
      <c r="H17" s="94"/>
      <c r="I17" s="94"/>
      <c r="J17" s="94"/>
    </row>
    <row r="18" spans="1:17" ht="15" customHeight="1">
      <c r="A18" s="94"/>
      <c r="B18" s="94"/>
      <c r="C18" s="94"/>
      <c r="D18" s="94"/>
      <c r="E18" s="94"/>
      <c r="F18" s="94"/>
      <c r="G18" s="94"/>
      <c r="H18" s="94"/>
      <c r="I18" s="94"/>
      <c r="J18" s="94"/>
    </row>
    <row r="19" spans="1:17" ht="15" customHeight="1">
      <c r="A19" s="94"/>
      <c r="B19" s="94"/>
      <c r="C19" s="94"/>
      <c r="D19" s="94"/>
      <c r="E19" s="94"/>
      <c r="F19" s="94"/>
      <c r="G19" s="94"/>
      <c r="H19" s="94"/>
      <c r="I19" s="94"/>
      <c r="J19" s="94"/>
    </row>
    <row r="20" spans="1:17" ht="15" customHeight="1">
      <c r="A20" s="94"/>
      <c r="B20" s="94"/>
      <c r="C20" s="94"/>
      <c r="D20" s="94"/>
      <c r="E20" s="94"/>
      <c r="F20" s="94"/>
      <c r="G20" s="94"/>
      <c r="H20" s="94"/>
      <c r="I20" s="94"/>
      <c r="J20" s="94"/>
    </row>
    <row r="21" spans="1:17" ht="15" customHeight="1">
      <c r="A21" s="94"/>
      <c r="B21" s="94"/>
      <c r="C21" s="94"/>
      <c r="D21" s="94"/>
      <c r="E21" s="94"/>
      <c r="F21" s="94"/>
      <c r="G21" s="94"/>
      <c r="H21" s="94"/>
      <c r="I21" s="94"/>
      <c r="J21" s="94"/>
    </row>
    <row r="22" spans="1:17" ht="15" customHeight="1">
      <c r="A22" s="94"/>
      <c r="B22" s="94"/>
      <c r="C22" s="94"/>
      <c r="D22" s="94"/>
      <c r="E22" s="94"/>
      <c r="F22" s="94"/>
      <c r="G22" s="94"/>
      <c r="H22" s="94"/>
      <c r="I22" s="94"/>
      <c r="J22" s="94"/>
    </row>
    <row r="23" spans="1:17" ht="15" customHeight="1">
      <c r="A23" s="94"/>
      <c r="B23" s="94"/>
      <c r="C23" s="94"/>
      <c r="D23" s="94"/>
      <c r="E23" s="94"/>
      <c r="F23" s="94"/>
      <c r="G23" s="94"/>
      <c r="H23" s="94"/>
      <c r="I23" s="94"/>
      <c r="J23" s="94"/>
    </row>
    <row r="24" spans="1:17" ht="15" customHeight="1">
      <c r="A24" s="94"/>
      <c r="B24" s="94"/>
      <c r="C24" s="94"/>
      <c r="D24" s="94"/>
      <c r="E24" s="94"/>
      <c r="F24" s="94"/>
      <c r="G24" s="94"/>
      <c r="H24" s="94"/>
      <c r="I24" s="94"/>
      <c r="J24" s="94"/>
    </row>
    <row r="25" spans="1:17" s="57" customFormat="1" ht="18" customHeight="1">
      <c r="A25" s="46" t="s">
        <v>66</v>
      </c>
      <c r="B25" s="46"/>
      <c r="C25" s="46"/>
      <c r="D25" s="46"/>
      <c r="E25" s="46"/>
      <c r="F25" s="46"/>
      <c r="G25" s="46"/>
      <c r="H25" s="40"/>
      <c r="I25" s="46"/>
      <c r="J25" s="46"/>
      <c r="K25" s="46"/>
      <c r="L25" s="46"/>
      <c r="M25" s="46"/>
      <c r="N25" s="46"/>
      <c r="O25" s="46"/>
      <c r="P25" s="46"/>
      <c r="Q25" s="46"/>
    </row>
    <row r="26" spans="1:17" s="57" customFormat="1" ht="12.75" customHeight="1">
      <c r="A26" s="40" t="s">
        <v>55</v>
      </c>
      <c r="B26" s="40"/>
      <c r="C26" s="40"/>
      <c r="D26" s="40"/>
      <c r="E26" s="40"/>
      <c r="F26" s="40"/>
      <c r="G26" s="40"/>
      <c r="H26" s="46"/>
      <c r="I26" s="40"/>
      <c r="J26" s="40"/>
      <c r="K26" s="40"/>
      <c r="L26" s="40"/>
      <c r="M26" s="40"/>
      <c r="N26" s="40"/>
      <c r="O26" s="40"/>
      <c r="P26" s="40"/>
      <c r="Q26" s="40"/>
    </row>
    <row r="27" spans="1:17" s="57" customFormat="1" ht="12.75" customHeight="1">
      <c r="A27" s="237" t="s">
        <v>81</v>
      </c>
      <c r="B27" s="236"/>
      <c r="C27" s="236"/>
      <c r="D27" s="236"/>
      <c r="E27" s="236"/>
      <c r="F27" s="236"/>
      <c r="G27" s="236"/>
      <c r="H27" s="236"/>
      <c r="I27" s="236"/>
      <c r="J27" s="236"/>
      <c r="K27" s="236"/>
      <c r="L27" s="236"/>
      <c r="M27" s="236"/>
      <c r="N27" s="236"/>
      <c r="O27" s="236"/>
      <c r="P27" s="236"/>
      <c r="Q27" s="236"/>
    </row>
    <row r="28" spans="1:17" s="57" customFormat="1" ht="12.75" customHeight="1">
      <c r="A28" s="235" t="s">
        <v>56</v>
      </c>
      <c r="B28" s="236"/>
      <c r="C28" s="236"/>
      <c r="D28" s="236"/>
      <c r="E28" s="236"/>
      <c r="F28" s="236"/>
      <c r="G28" s="236"/>
      <c r="H28" s="236"/>
      <c r="I28" s="236"/>
      <c r="J28" s="236"/>
      <c r="K28" s="236"/>
      <c r="L28" s="236"/>
      <c r="M28" s="236"/>
      <c r="N28" s="236"/>
      <c r="O28" s="236"/>
      <c r="P28" s="236"/>
      <c r="Q28" s="236"/>
    </row>
    <row r="29" spans="1:17" s="57" customFormat="1" ht="12.75" customHeight="1">
      <c r="A29" s="237" t="s">
        <v>57</v>
      </c>
      <c r="B29" s="236"/>
      <c r="C29" s="236"/>
      <c r="D29" s="236"/>
      <c r="E29" s="236"/>
      <c r="F29" s="236"/>
      <c r="G29" s="236"/>
      <c r="H29" s="236"/>
      <c r="I29" s="236"/>
      <c r="J29" s="236"/>
      <c r="K29" s="236"/>
      <c r="L29" s="236"/>
      <c r="M29" s="236"/>
      <c r="N29" s="236"/>
      <c r="O29" s="236"/>
      <c r="P29" s="236"/>
      <c r="Q29" s="236"/>
    </row>
  </sheetData>
  <mergeCells count="15">
    <mergeCell ref="A28:Q28"/>
    <mergeCell ref="A29:Q29"/>
    <mergeCell ref="A5:H5"/>
    <mergeCell ref="I5:I7"/>
    <mergeCell ref="J5:J7"/>
    <mergeCell ref="C6:C7"/>
    <mergeCell ref="A6:A7"/>
    <mergeCell ref="B6:B7"/>
    <mergeCell ref="E6:G6"/>
    <mergeCell ref="H6:H7"/>
    <mergeCell ref="A1:J1"/>
    <mergeCell ref="A2:J2"/>
    <mergeCell ref="A3:J3"/>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5" sqref="A5:P29"/>
    </sheetView>
  </sheetViews>
  <sheetFormatPr defaultColWidth="14.44140625" defaultRowHeight="15" customHeight="1"/>
  <cols>
    <col min="1" max="1" width="8.88671875" style="51" customWidth="1"/>
    <col min="2" max="2" width="22.44140625" style="51" customWidth="1"/>
    <col min="3" max="3" width="10.5546875" style="38" customWidth="1"/>
    <col min="4" max="4" width="5.109375" style="51" customWidth="1"/>
    <col min="5" max="5" width="4.5546875" style="51" customWidth="1"/>
    <col min="6" max="6" width="5.44140625" style="51" customWidth="1"/>
    <col min="7" max="7" width="7.44140625" style="51" customWidth="1"/>
    <col min="8" max="8" width="9.88671875" style="51" customWidth="1"/>
    <col min="9" max="9" width="25" style="51" customWidth="1"/>
    <col min="10" max="10" width="11" style="38" customWidth="1"/>
    <col min="11" max="11" width="4.109375" style="51" customWidth="1"/>
    <col min="12" max="13" width="4.5546875" style="51" customWidth="1"/>
    <col min="14" max="14" width="7.44140625" style="51" customWidth="1"/>
    <col min="15" max="15" width="21.44140625" style="51" customWidth="1"/>
    <col min="16" max="16" width="21.5546875" style="51" customWidth="1"/>
    <col min="17" max="28" width="8.5546875" style="51" customWidth="1"/>
    <col min="29" max="16384" width="14.44140625" style="51"/>
  </cols>
  <sheetData>
    <row r="1" spans="1:16" ht="51.75" customHeight="1">
      <c r="A1" s="250" t="s">
        <v>107</v>
      </c>
      <c r="B1" s="251"/>
      <c r="C1" s="251"/>
      <c r="D1" s="251"/>
      <c r="E1" s="251"/>
      <c r="F1" s="251"/>
      <c r="G1" s="251"/>
      <c r="H1" s="251"/>
      <c r="I1" s="251"/>
      <c r="J1" s="251"/>
      <c r="K1" s="251"/>
      <c r="L1" s="251"/>
      <c r="M1" s="251"/>
      <c r="N1" s="251"/>
      <c r="O1" s="251"/>
      <c r="P1" s="252"/>
    </row>
    <row r="2" spans="1:16" ht="12.75" customHeight="1">
      <c r="A2" s="253" t="str">
        <f>'FR 1 Ders Planları'!A2:M2</f>
        <v>2026 - 2027 EĞİTİM-ÖĞRETİM YILI</v>
      </c>
      <c r="B2" s="254"/>
      <c r="C2" s="254"/>
      <c r="D2" s="254"/>
      <c r="E2" s="254"/>
      <c r="F2" s="254"/>
      <c r="G2" s="254"/>
      <c r="H2" s="254"/>
      <c r="I2" s="254"/>
      <c r="J2" s="254"/>
      <c r="K2" s="254"/>
      <c r="L2" s="254"/>
      <c r="M2" s="254"/>
      <c r="N2" s="254"/>
      <c r="O2" s="254"/>
      <c r="P2" s="255"/>
    </row>
    <row r="3" spans="1:16" ht="12.75" customHeight="1">
      <c r="A3" s="256" t="str">
        <f>'FR 1 Ders Planları'!A3</f>
        <v>FAKÜLTE/YÜKSEKOKUL/KONSERVATUVAR/MYO: GEMLİK ASIM KOCABIYIK/İZNİK</v>
      </c>
      <c r="B3" s="254"/>
      <c r="C3" s="254"/>
      <c r="D3" s="254"/>
      <c r="E3" s="254"/>
      <c r="F3" s="254"/>
      <c r="G3" s="254"/>
      <c r="H3" s="254"/>
      <c r="I3" s="254"/>
      <c r="J3" s="254"/>
      <c r="K3" s="254"/>
      <c r="L3" s="254"/>
      <c r="M3" s="254"/>
      <c r="N3" s="254"/>
      <c r="O3" s="254"/>
      <c r="P3" s="255"/>
    </row>
    <row r="4" spans="1:16" ht="12.75" customHeight="1">
      <c r="A4" s="257" t="str">
        <f>'FR 1 Ders Planları'!A4</f>
        <v>BÖLÜM/ PROGRAM: MİMARLIK VE ŞEHİR PLANLAMA/HARİTA VE KADASTRO</v>
      </c>
      <c r="B4" s="258"/>
      <c r="C4" s="258"/>
      <c r="D4" s="258"/>
      <c r="E4" s="258"/>
      <c r="F4" s="258"/>
      <c r="G4" s="258"/>
      <c r="H4" s="258"/>
      <c r="I4" s="258"/>
      <c r="J4" s="258"/>
      <c r="K4" s="258"/>
      <c r="L4" s="258"/>
      <c r="M4" s="258"/>
      <c r="N4" s="258"/>
      <c r="O4" s="258"/>
      <c r="P4" s="259"/>
    </row>
    <row r="5" spans="1:16" ht="12.75" customHeight="1">
      <c r="A5" s="244" t="s">
        <v>70</v>
      </c>
      <c r="B5" s="247"/>
      <c r="C5" s="247"/>
      <c r="D5" s="247"/>
      <c r="E5" s="247"/>
      <c r="F5" s="247"/>
      <c r="G5" s="247"/>
      <c r="H5" s="247"/>
      <c r="I5" s="247"/>
      <c r="J5" s="247"/>
      <c r="K5" s="247"/>
      <c r="L5" s="247"/>
      <c r="M5" s="247"/>
      <c r="N5" s="247"/>
      <c r="O5" s="245" t="s">
        <v>58</v>
      </c>
      <c r="P5" s="244" t="s">
        <v>51</v>
      </c>
    </row>
    <row r="6" spans="1:16" ht="12.75" customHeight="1">
      <c r="A6" s="247"/>
      <c r="B6" s="247"/>
      <c r="C6" s="247"/>
      <c r="D6" s="247"/>
      <c r="E6" s="247"/>
      <c r="F6" s="247"/>
      <c r="G6" s="247"/>
      <c r="H6" s="247"/>
      <c r="I6" s="247"/>
      <c r="J6" s="247"/>
      <c r="K6" s="247"/>
      <c r="L6" s="247"/>
      <c r="M6" s="247"/>
      <c r="N6" s="247"/>
      <c r="O6" s="247"/>
      <c r="P6" s="247"/>
    </row>
    <row r="7" spans="1:16" ht="12.75" customHeight="1">
      <c r="A7" s="244" t="s">
        <v>59</v>
      </c>
      <c r="B7" s="245" t="s">
        <v>69</v>
      </c>
      <c r="C7" s="122" t="s">
        <v>60</v>
      </c>
      <c r="D7" s="246" t="s">
        <v>52</v>
      </c>
      <c r="E7" s="247"/>
      <c r="F7" s="247"/>
      <c r="G7" s="247"/>
      <c r="H7" s="244" t="s">
        <v>59</v>
      </c>
      <c r="I7" s="245" t="s">
        <v>68</v>
      </c>
      <c r="J7" s="122" t="s">
        <v>60</v>
      </c>
      <c r="K7" s="246" t="s">
        <v>52</v>
      </c>
      <c r="L7" s="247"/>
      <c r="M7" s="247"/>
      <c r="N7" s="247"/>
      <c r="O7" s="247"/>
      <c r="P7" s="247"/>
    </row>
    <row r="8" spans="1:16" ht="38.25" customHeight="1">
      <c r="A8" s="244"/>
      <c r="B8" s="245"/>
      <c r="C8" s="123" t="s">
        <v>61</v>
      </c>
      <c r="D8" s="131" t="s">
        <v>44</v>
      </c>
      <c r="E8" s="131" t="s">
        <v>9</v>
      </c>
      <c r="F8" s="131" t="s">
        <v>10</v>
      </c>
      <c r="G8" s="131" t="s">
        <v>11</v>
      </c>
      <c r="H8" s="244"/>
      <c r="I8" s="245"/>
      <c r="J8" s="123" t="s">
        <v>61</v>
      </c>
      <c r="K8" s="131" t="s">
        <v>44</v>
      </c>
      <c r="L8" s="131" t="s">
        <v>9</v>
      </c>
      <c r="M8" s="131" t="s">
        <v>10</v>
      </c>
      <c r="N8" s="131" t="s">
        <v>11</v>
      </c>
      <c r="O8" s="247"/>
      <c r="P8" s="247"/>
    </row>
    <row r="9" spans="1:16" ht="12.75" customHeight="1">
      <c r="A9" s="132"/>
      <c r="B9" s="132"/>
      <c r="C9" s="123"/>
      <c r="D9" s="133"/>
      <c r="E9" s="133"/>
      <c r="F9" s="133"/>
      <c r="G9" s="133"/>
      <c r="H9" s="132"/>
      <c r="I9" s="132"/>
      <c r="J9" s="123"/>
      <c r="K9" s="133"/>
      <c r="L9" s="133"/>
      <c r="M9" s="133"/>
      <c r="N9" s="133"/>
      <c r="O9" s="132"/>
      <c r="P9" s="132"/>
    </row>
    <row r="10" spans="1:16" ht="12.75" customHeight="1">
      <c r="A10" s="132"/>
      <c r="B10" s="132"/>
      <c r="C10" s="134"/>
      <c r="D10" s="133"/>
      <c r="E10" s="133"/>
      <c r="F10" s="133"/>
      <c r="G10" s="133"/>
      <c r="H10" s="132"/>
      <c r="I10" s="132"/>
      <c r="J10" s="134"/>
      <c r="K10" s="133"/>
      <c r="L10" s="133"/>
      <c r="M10" s="133"/>
      <c r="N10" s="133"/>
      <c r="O10" s="132"/>
      <c r="P10" s="132"/>
    </row>
    <row r="11" spans="1:16" ht="12.75" customHeight="1">
      <c r="A11" s="132"/>
      <c r="B11" s="132"/>
      <c r="C11" s="135"/>
      <c r="D11" s="133"/>
      <c r="E11" s="133"/>
      <c r="F11" s="133"/>
      <c r="G11" s="133"/>
      <c r="H11" s="132"/>
      <c r="I11" s="132"/>
      <c r="J11" s="135"/>
      <c r="K11" s="133"/>
      <c r="L11" s="133"/>
      <c r="M11" s="133"/>
      <c r="N11" s="133"/>
      <c r="O11" s="132"/>
      <c r="P11" s="132"/>
    </row>
    <row r="12" spans="1:16" ht="12.75" customHeight="1">
      <c r="A12" s="132"/>
      <c r="B12" s="132"/>
      <c r="C12" s="135"/>
      <c r="D12" s="133"/>
      <c r="E12" s="133"/>
      <c r="F12" s="133"/>
      <c r="G12" s="133"/>
      <c r="H12" s="132"/>
      <c r="I12" s="132"/>
      <c r="J12" s="135"/>
      <c r="K12" s="133"/>
      <c r="L12" s="133"/>
      <c r="M12" s="133"/>
      <c r="N12" s="133"/>
      <c r="O12" s="132"/>
      <c r="P12" s="132"/>
    </row>
    <row r="13" spans="1:16" ht="12.75" customHeight="1">
      <c r="A13" s="132"/>
      <c r="B13" s="132"/>
      <c r="C13" s="135"/>
      <c r="D13" s="133"/>
      <c r="E13" s="133"/>
      <c r="F13" s="133"/>
      <c r="G13" s="133"/>
      <c r="H13" s="132"/>
      <c r="I13" s="132"/>
      <c r="J13" s="135"/>
      <c r="K13" s="133"/>
      <c r="L13" s="133"/>
      <c r="M13" s="133"/>
      <c r="N13" s="133"/>
      <c r="O13" s="132"/>
      <c r="P13" s="132"/>
    </row>
    <row r="14" spans="1:16" ht="12.75" customHeight="1">
      <c r="A14" s="132"/>
      <c r="B14" s="132"/>
      <c r="C14" s="135"/>
      <c r="D14" s="133"/>
      <c r="E14" s="133"/>
      <c r="F14" s="133"/>
      <c r="G14" s="133"/>
      <c r="H14" s="132"/>
      <c r="I14" s="132"/>
      <c r="J14" s="135"/>
      <c r="K14" s="133"/>
      <c r="L14" s="133"/>
      <c r="M14" s="133"/>
      <c r="N14" s="133"/>
      <c r="O14" s="132"/>
      <c r="P14" s="132"/>
    </row>
    <row r="15" spans="1:16" ht="12.75" customHeight="1">
      <c r="A15" s="132"/>
      <c r="B15" s="132"/>
      <c r="C15" s="135"/>
      <c r="D15" s="133"/>
      <c r="E15" s="133"/>
      <c r="F15" s="133"/>
      <c r="G15" s="133"/>
      <c r="H15" s="132"/>
      <c r="I15" s="132"/>
      <c r="J15" s="135"/>
      <c r="K15" s="133"/>
      <c r="L15" s="133"/>
      <c r="M15" s="133"/>
      <c r="N15" s="133"/>
      <c r="O15" s="132"/>
      <c r="P15" s="132"/>
    </row>
    <row r="16" spans="1:16" ht="12.75" customHeight="1">
      <c r="A16" s="132"/>
      <c r="B16" s="132"/>
      <c r="C16" s="135"/>
      <c r="D16" s="133"/>
      <c r="E16" s="133"/>
      <c r="F16" s="133"/>
      <c r="G16" s="133"/>
      <c r="H16" s="132"/>
      <c r="I16" s="132"/>
      <c r="J16" s="135"/>
      <c r="K16" s="133"/>
      <c r="L16" s="133"/>
      <c r="M16" s="133"/>
      <c r="N16" s="133"/>
      <c r="O16" s="132"/>
      <c r="P16" s="132"/>
    </row>
    <row r="17" spans="1:16" ht="12.75" customHeight="1">
      <c r="A17" s="132"/>
      <c r="B17" s="132"/>
      <c r="C17" s="135"/>
      <c r="D17" s="133"/>
      <c r="E17" s="133"/>
      <c r="F17" s="133"/>
      <c r="G17" s="133"/>
      <c r="H17" s="132"/>
      <c r="I17" s="132"/>
      <c r="J17" s="135"/>
      <c r="K17" s="133"/>
      <c r="L17" s="133"/>
      <c r="M17" s="133"/>
      <c r="N17" s="133"/>
      <c r="O17" s="132"/>
      <c r="P17" s="132"/>
    </row>
    <row r="18" spans="1:16" ht="12.75" customHeight="1">
      <c r="A18" s="132"/>
      <c r="B18" s="132"/>
      <c r="C18" s="135"/>
      <c r="D18" s="133"/>
      <c r="E18" s="133"/>
      <c r="F18" s="133"/>
      <c r="G18" s="133"/>
      <c r="H18" s="132"/>
      <c r="I18" s="132"/>
      <c r="J18" s="135"/>
      <c r="K18" s="133"/>
      <c r="L18" s="133"/>
      <c r="M18" s="133"/>
      <c r="N18" s="133"/>
      <c r="O18" s="132"/>
      <c r="P18" s="132"/>
    </row>
    <row r="19" spans="1:16" ht="12.75" customHeight="1">
      <c r="A19" s="132"/>
      <c r="B19" s="132"/>
      <c r="C19" s="135"/>
      <c r="D19" s="133"/>
      <c r="E19" s="133"/>
      <c r="F19" s="133"/>
      <c r="G19" s="133"/>
      <c r="H19" s="132"/>
      <c r="I19" s="132"/>
      <c r="J19" s="135"/>
      <c r="K19" s="133"/>
      <c r="L19" s="133"/>
      <c r="M19" s="133"/>
      <c r="N19" s="133"/>
      <c r="O19" s="132"/>
      <c r="P19" s="132"/>
    </row>
    <row r="20" spans="1:16" ht="12.75" customHeight="1">
      <c r="A20" s="132"/>
      <c r="B20" s="132"/>
      <c r="C20" s="135"/>
      <c r="D20" s="133"/>
      <c r="E20" s="133"/>
      <c r="F20" s="133"/>
      <c r="G20" s="133"/>
      <c r="H20" s="132"/>
      <c r="I20" s="132"/>
      <c r="J20" s="135"/>
      <c r="K20" s="133"/>
      <c r="L20" s="133"/>
      <c r="M20" s="133"/>
      <c r="N20" s="133"/>
      <c r="O20" s="132"/>
      <c r="P20" s="132"/>
    </row>
    <row r="21" spans="1:16" ht="12.75" customHeight="1">
      <c r="A21" s="132"/>
      <c r="B21" s="132"/>
      <c r="C21" s="135"/>
      <c r="D21" s="133"/>
      <c r="E21" s="133"/>
      <c r="F21" s="133"/>
      <c r="G21" s="133"/>
      <c r="H21" s="132"/>
      <c r="I21" s="132"/>
      <c r="J21" s="135"/>
      <c r="K21" s="133"/>
      <c r="L21" s="133"/>
      <c r="M21" s="133"/>
      <c r="N21" s="133"/>
      <c r="O21" s="132"/>
      <c r="P21" s="132"/>
    </row>
    <row r="22" spans="1:16" ht="12.75" customHeight="1">
      <c r="A22" s="132"/>
      <c r="B22" s="132"/>
      <c r="C22" s="135"/>
      <c r="D22" s="133"/>
      <c r="E22" s="133"/>
      <c r="F22" s="133"/>
      <c r="G22" s="133"/>
      <c r="H22" s="132"/>
      <c r="I22" s="132"/>
      <c r="J22" s="135"/>
      <c r="K22" s="133"/>
      <c r="L22" s="133"/>
      <c r="M22" s="133"/>
      <c r="N22" s="133"/>
      <c r="O22" s="132"/>
      <c r="P22" s="132"/>
    </row>
    <row r="23" spans="1:16" ht="12.75" customHeight="1">
      <c r="A23" s="132"/>
      <c r="B23" s="132"/>
      <c r="C23" s="135"/>
      <c r="D23" s="133"/>
      <c r="E23" s="133"/>
      <c r="F23" s="133"/>
      <c r="G23" s="133"/>
      <c r="H23" s="132"/>
      <c r="I23" s="132"/>
      <c r="J23" s="135"/>
      <c r="K23" s="133"/>
      <c r="L23" s="133"/>
      <c r="M23" s="133"/>
      <c r="N23" s="133"/>
      <c r="O23" s="132"/>
      <c r="P23" s="132"/>
    </row>
    <row r="24" spans="1:16" ht="12.75" customHeight="1">
      <c r="A24" s="132"/>
      <c r="B24" s="132"/>
      <c r="C24" s="135"/>
      <c r="D24" s="133"/>
      <c r="E24" s="133"/>
      <c r="F24" s="133"/>
      <c r="G24" s="133"/>
      <c r="H24" s="132"/>
      <c r="I24" s="132"/>
      <c r="J24" s="135"/>
      <c r="K24" s="133"/>
      <c r="L24" s="133"/>
      <c r="M24" s="133"/>
      <c r="N24" s="133"/>
      <c r="O24" s="132"/>
      <c r="P24" s="132"/>
    </row>
    <row r="25" spans="1:16" ht="12.75" customHeight="1">
      <c r="A25" s="132"/>
      <c r="B25" s="132"/>
      <c r="C25" s="135"/>
      <c r="D25" s="133"/>
      <c r="E25" s="133"/>
      <c r="F25" s="133"/>
      <c r="G25" s="133"/>
      <c r="H25" s="132"/>
      <c r="I25" s="132"/>
      <c r="J25" s="135"/>
      <c r="K25" s="133"/>
      <c r="L25" s="133"/>
      <c r="M25" s="133"/>
      <c r="N25" s="133"/>
      <c r="O25" s="132"/>
      <c r="P25" s="132"/>
    </row>
    <row r="26" spans="1:16" ht="12.75" customHeight="1">
      <c r="A26" s="132"/>
      <c r="B26" s="132"/>
      <c r="C26" s="135"/>
      <c r="D26" s="133"/>
      <c r="E26" s="133"/>
      <c r="F26" s="133"/>
      <c r="G26" s="133"/>
      <c r="H26" s="132"/>
      <c r="I26" s="132"/>
      <c r="J26" s="135"/>
      <c r="K26" s="133"/>
      <c r="L26" s="133"/>
      <c r="M26" s="133"/>
      <c r="N26" s="133"/>
      <c r="O26" s="132"/>
      <c r="P26" s="132"/>
    </row>
    <row r="27" spans="1:16" ht="12.75" customHeight="1">
      <c r="A27" s="132"/>
      <c r="B27" s="132"/>
      <c r="C27" s="135"/>
      <c r="D27" s="132"/>
      <c r="E27" s="132"/>
      <c r="F27" s="132"/>
      <c r="G27" s="132"/>
      <c r="H27" s="132"/>
      <c r="I27" s="132"/>
      <c r="J27" s="135"/>
      <c r="K27" s="132"/>
      <c r="L27" s="132"/>
      <c r="M27" s="132"/>
      <c r="N27" s="132"/>
      <c r="O27" s="132"/>
      <c r="P27" s="132"/>
    </row>
    <row r="28" spans="1:16" ht="12.75" customHeight="1">
      <c r="A28" s="132"/>
      <c r="B28" s="132"/>
      <c r="C28" s="135"/>
      <c r="D28" s="132"/>
      <c r="E28" s="132"/>
      <c r="F28" s="132"/>
      <c r="G28" s="132"/>
      <c r="H28" s="132"/>
      <c r="I28" s="132"/>
      <c r="J28" s="135"/>
      <c r="K28" s="132"/>
      <c r="L28" s="132"/>
      <c r="M28" s="132"/>
      <c r="N28" s="132"/>
      <c r="O28" s="132"/>
      <c r="P28" s="132"/>
    </row>
    <row r="29" spans="1:16" ht="12.75" customHeight="1">
      <c r="A29" s="132"/>
      <c r="B29" s="132"/>
      <c r="C29" s="135"/>
      <c r="D29" s="132"/>
      <c r="E29" s="132"/>
      <c r="F29" s="132"/>
      <c r="G29" s="132"/>
      <c r="H29" s="132"/>
      <c r="I29" s="132"/>
      <c r="J29" s="135"/>
      <c r="K29" s="132"/>
      <c r="L29" s="132"/>
      <c r="M29" s="132"/>
      <c r="N29" s="132"/>
      <c r="O29" s="132"/>
      <c r="P29" s="132"/>
    </row>
    <row r="30" spans="1:16" ht="12.75" customHeight="1">
      <c r="A30" s="35"/>
      <c r="B30" s="35"/>
      <c r="C30" s="36"/>
      <c r="D30" s="35"/>
      <c r="E30" s="35"/>
      <c r="F30" s="35"/>
      <c r="G30" s="35"/>
      <c r="H30" s="35"/>
      <c r="I30" s="35"/>
      <c r="J30" s="36"/>
      <c r="K30" s="35"/>
      <c r="L30" s="35"/>
      <c r="M30" s="35"/>
      <c r="N30" s="248"/>
      <c r="O30" s="249"/>
      <c r="P30" s="249"/>
    </row>
    <row r="31" spans="1:16" ht="12.75" customHeight="1">
      <c r="A31" s="42" t="s">
        <v>71</v>
      </c>
      <c r="B31" s="43"/>
      <c r="C31" s="37"/>
      <c r="D31" s="43"/>
      <c r="E31" s="43"/>
      <c r="F31" s="43"/>
      <c r="G31" s="43"/>
      <c r="H31" s="43"/>
      <c r="I31" s="43"/>
      <c r="J31" s="37"/>
      <c r="K31" s="43"/>
      <c r="L31" s="43"/>
      <c r="M31" s="43"/>
      <c r="N31" s="43"/>
      <c r="O31" s="43"/>
      <c r="P31" s="43"/>
    </row>
    <row r="32" spans="1:16" ht="12.75" customHeight="1">
      <c r="A32" s="35" t="s">
        <v>72</v>
      </c>
      <c r="B32" s="35"/>
      <c r="C32" s="37"/>
      <c r="D32" s="35"/>
      <c r="E32" s="35"/>
      <c r="F32" s="35"/>
      <c r="G32" s="35"/>
      <c r="H32" s="35"/>
      <c r="I32" s="35"/>
      <c r="J32" s="37"/>
      <c r="K32" s="35"/>
      <c r="L32" s="35"/>
      <c r="M32" s="35"/>
      <c r="N32" s="35"/>
      <c r="O32" s="35"/>
      <c r="P32" s="35"/>
    </row>
    <row r="33" spans="1:16" ht="12.75" customHeight="1">
      <c r="A33" s="35"/>
      <c r="B33" s="35"/>
      <c r="C33" s="35"/>
      <c r="D33" s="35"/>
      <c r="E33" s="35"/>
      <c r="F33" s="35"/>
      <c r="G33" s="35"/>
      <c r="H33" s="35"/>
      <c r="I33" s="35"/>
      <c r="J33" s="35"/>
      <c r="K33" s="35"/>
      <c r="L33" s="35"/>
      <c r="M33" s="35"/>
      <c r="N33" s="35"/>
      <c r="O33" s="35"/>
      <c r="P33" s="35"/>
    </row>
    <row r="34" spans="1:16" ht="12.75" customHeight="1">
      <c r="A34" s="35"/>
      <c r="B34" s="35"/>
      <c r="C34" s="35"/>
      <c r="D34" s="35"/>
      <c r="E34" s="35"/>
      <c r="F34" s="35"/>
      <c r="G34" s="35"/>
      <c r="H34" s="35"/>
      <c r="I34" s="35"/>
      <c r="J34" s="35"/>
      <c r="K34" s="35"/>
      <c r="L34" s="35"/>
      <c r="M34" s="35"/>
      <c r="N34" s="35"/>
      <c r="O34" s="35"/>
      <c r="P34" s="35"/>
    </row>
    <row r="35" spans="1:16" ht="12.75" customHeight="1">
      <c r="A35" s="35"/>
      <c r="B35" s="35"/>
      <c r="D35" s="35"/>
      <c r="E35" s="35"/>
      <c r="F35" s="35"/>
      <c r="G35" s="35"/>
      <c r="H35" s="35"/>
      <c r="I35" s="35"/>
      <c r="K35" s="35"/>
      <c r="L35" s="35"/>
      <c r="M35" s="35"/>
      <c r="N35" s="35"/>
      <c r="O35" s="39" t="s">
        <v>19</v>
      </c>
      <c r="P35" s="52" t="s">
        <v>20</v>
      </c>
    </row>
    <row r="36" spans="1:16" ht="12.75" customHeight="1">
      <c r="O36" s="39"/>
      <c r="P36" s="39"/>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9"/>
  <sheetViews>
    <sheetView zoomScale="80" zoomScaleNormal="80" workbookViewId="0">
      <selection activeCell="O10" sqref="O10"/>
    </sheetView>
  </sheetViews>
  <sheetFormatPr defaultColWidth="14.44140625" defaultRowHeight="15" customHeight="1"/>
  <cols>
    <col min="1" max="1" width="16.5546875" style="49" customWidth="1"/>
    <col min="2" max="2" width="70.88671875" style="49" customWidth="1"/>
    <col min="3" max="3" width="10.109375" style="49" customWidth="1"/>
    <col min="4" max="4" width="9.44140625" style="49" customWidth="1"/>
    <col min="5" max="5" width="9.5546875" style="49" customWidth="1"/>
    <col min="6" max="6" width="13.88671875" style="49" customWidth="1"/>
    <col min="7" max="7" width="15.5546875" style="49" customWidth="1"/>
    <col min="8" max="8" width="18.109375" style="49" customWidth="1"/>
    <col min="9" max="10" width="9.109375" style="49" customWidth="1"/>
    <col min="11" max="26" width="8.5546875" style="49" customWidth="1"/>
    <col min="27" max="16384" width="14.44140625" style="49"/>
  </cols>
  <sheetData>
    <row r="1" spans="1:8" ht="51" customHeight="1">
      <c r="A1" s="140" t="s">
        <v>108</v>
      </c>
      <c r="B1" s="141"/>
      <c r="C1" s="141"/>
      <c r="D1" s="141"/>
      <c r="E1" s="141"/>
      <c r="F1" s="141"/>
      <c r="G1" s="141"/>
      <c r="H1" s="142"/>
    </row>
    <row r="2" spans="1:8" ht="12.75" customHeight="1">
      <c r="A2" s="183" t="str">
        <f>'FR 1 Ders Planları'!A2:M2</f>
        <v>2026 - 2027 EĞİTİM-ÖĞRETİM YILI</v>
      </c>
      <c r="B2" s="184"/>
      <c r="C2" s="184"/>
      <c r="D2" s="184"/>
      <c r="E2" s="184"/>
      <c r="F2" s="184"/>
      <c r="G2" s="184"/>
      <c r="H2" s="185"/>
    </row>
    <row r="3" spans="1:8" ht="17.25" customHeight="1">
      <c r="A3" s="180" t="str">
        <f>'FR 1 Ders Planları'!A3</f>
        <v>FAKÜLTE/YÜKSEKOKUL/KONSERVATUVAR/MYO: GEMLİK ASIM KOCABIYIK/İZNİK</v>
      </c>
      <c r="B3" s="181"/>
      <c r="C3" s="181"/>
      <c r="D3" s="181"/>
      <c r="E3" s="181"/>
      <c r="F3" s="181"/>
      <c r="G3" s="181"/>
      <c r="H3" s="182"/>
    </row>
    <row r="4" spans="1:8" ht="17.25" customHeight="1">
      <c r="A4" s="238" t="str">
        <f>'FR 1 Ders Planları'!A4</f>
        <v>BÖLÜM/ PROGRAM: MİMARLIK VE ŞEHİR PLANLAMA/HARİTA VE KADASTRO</v>
      </c>
      <c r="B4" s="239"/>
      <c r="C4" s="239"/>
      <c r="D4" s="239"/>
      <c r="E4" s="239"/>
      <c r="F4" s="239"/>
      <c r="G4" s="239"/>
      <c r="H4" s="240"/>
    </row>
    <row r="5" spans="1:8" ht="16.5" customHeight="1">
      <c r="A5" s="242" t="s">
        <v>53</v>
      </c>
      <c r="B5" s="242" t="s">
        <v>54</v>
      </c>
      <c r="C5" s="242" t="s">
        <v>52</v>
      </c>
      <c r="D5" s="189"/>
      <c r="E5" s="189"/>
      <c r="F5" s="242" t="s">
        <v>11</v>
      </c>
      <c r="G5" s="260" t="s">
        <v>73</v>
      </c>
      <c r="H5" s="260" t="s">
        <v>74</v>
      </c>
    </row>
    <row r="6" spans="1:8" ht="20.25" customHeight="1">
      <c r="A6" s="189"/>
      <c r="B6" s="189"/>
      <c r="C6" s="108" t="s">
        <v>44</v>
      </c>
      <c r="D6" s="108" t="s">
        <v>9</v>
      </c>
      <c r="E6" s="108" t="s">
        <v>10</v>
      </c>
      <c r="F6" s="189"/>
      <c r="G6" s="260"/>
      <c r="H6" s="260"/>
    </row>
    <row r="7" spans="1:8" ht="15" customHeight="1">
      <c r="A7" s="26" t="s">
        <v>250</v>
      </c>
      <c r="B7" s="26" t="s">
        <v>162</v>
      </c>
      <c r="C7" s="8">
        <v>1</v>
      </c>
      <c r="D7" s="8">
        <v>0</v>
      </c>
      <c r="E7" s="8">
        <v>2</v>
      </c>
      <c r="F7" s="8">
        <v>3</v>
      </c>
      <c r="G7" s="81"/>
      <c r="H7" s="81"/>
    </row>
    <row r="8" spans="1:8" s="93" customFormat="1" ht="15" customHeight="1">
      <c r="A8" s="26" t="s">
        <v>209</v>
      </c>
      <c r="B8" s="26" t="s">
        <v>163</v>
      </c>
      <c r="C8" s="8">
        <v>2</v>
      </c>
      <c r="D8" s="8">
        <v>0</v>
      </c>
      <c r="E8" s="8">
        <v>0</v>
      </c>
      <c r="F8" s="8">
        <v>3</v>
      </c>
      <c r="G8" s="81"/>
      <c r="H8" s="81"/>
    </row>
    <row r="9" spans="1:8" ht="15" customHeight="1">
      <c r="A9" s="26" t="s">
        <v>249</v>
      </c>
      <c r="B9" s="26" t="s">
        <v>164</v>
      </c>
      <c r="C9" s="8">
        <v>2</v>
      </c>
      <c r="D9" s="8">
        <v>0</v>
      </c>
      <c r="E9" s="8">
        <v>0</v>
      </c>
      <c r="F9" s="8">
        <v>3</v>
      </c>
      <c r="G9" s="81"/>
      <c r="H9" s="81"/>
    </row>
    <row r="10" spans="1:8" ht="15" customHeight="1">
      <c r="A10" s="26" t="s">
        <v>229</v>
      </c>
      <c r="B10" s="26" t="s">
        <v>165</v>
      </c>
      <c r="C10" s="8">
        <v>1</v>
      </c>
      <c r="D10" s="8">
        <v>0</v>
      </c>
      <c r="E10" s="8">
        <v>0</v>
      </c>
      <c r="F10" s="8">
        <v>1</v>
      </c>
      <c r="G10" s="81"/>
      <c r="H10" s="81"/>
    </row>
    <row r="11" spans="1:8" ht="15" customHeight="1">
      <c r="A11" s="26" t="s">
        <v>279</v>
      </c>
      <c r="B11" s="81" t="s">
        <v>180</v>
      </c>
      <c r="C11" s="97">
        <v>2</v>
      </c>
      <c r="D11" s="97">
        <v>0</v>
      </c>
      <c r="E11" s="97">
        <v>0</v>
      </c>
      <c r="F11" s="97">
        <v>3</v>
      </c>
      <c r="G11" s="81"/>
      <c r="H11" s="81"/>
    </row>
    <row r="12" spans="1:8" ht="15" customHeight="1">
      <c r="A12" s="26" t="s">
        <v>278</v>
      </c>
      <c r="B12" s="81" t="s">
        <v>181</v>
      </c>
      <c r="C12" s="97">
        <v>2</v>
      </c>
      <c r="D12" s="97">
        <v>0</v>
      </c>
      <c r="E12" s="97">
        <v>0</v>
      </c>
      <c r="F12" s="97">
        <v>3</v>
      </c>
      <c r="G12" s="81"/>
      <c r="H12" s="81"/>
    </row>
    <row r="13" spans="1:8" ht="15" customHeight="1">
      <c r="A13" s="94"/>
      <c r="B13" s="94"/>
      <c r="C13" s="94"/>
      <c r="D13" s="94"/>
      <c r="E13" s="94"/>
      <c r="F13" s="94"/>
      <c r="G13" s="94"/>
      <c r="H13" s="94"/>
    </row>
    <row r="14" spans="1:8" ht="15" customHeight="1">
      <c r="A14" s="94"/>
      <c r="B14" s="94"/>
      <c r="C14" s="94"/>
      <c r="D14" s="94"/>
      <c r="E14" s="94"/>
      <c r="F14" s="94"/>
      <c r="G14" s="94"/>
      <c r="H14" s="94"/>
    </row>
    <row r="15" spans="1:8" ht="15" customHeight="1">
      <c r="A15" s="94"/>
      <c r="B15" s="94"/>
      <c r="C15" s="94"/>
      <c r="D15" s="94"/>
      <c r="E15" s="94"/>
      <c r="F15" s="94"/>
      <c r="G15" s="94"/>
      <c r="H15" s="94"/>
    </row>
    <row r="16" spans="1:8" ht="15" customHeight="1">
      <c r="A16" s="94"/>
      <c r="B16" s="94"/>
      <c r="C16" s="94"/>
      <c r="D16" s="94"/>
      <c r="E16" s="94"/>
      <c r="F16" s="94"/>
      <c r="G16" s="94"/>
      <c r="H16" s="94"/>
    </row>
    <row r="17" spans="1:8" ht="15" customHeight="1">
      <c r="A17" s="94"/>
      <c r="B17" s="94"/>
      <c r="C17" s="94"/>
      <c r="D17" s="94"/>
      <c r="E17" s="94"/>
      <c r="F17" s="94"/>
      <c r="G17" s="94"/>
      <c r="H17" s="94"/>
    </row>
    <row r="18" spans="1:8" ht="15" customHeight="1">
      <c r="A18" s="94"/>
      <c r="B18" s="94"/>
      <c r="C18" s="94"/>
      <c r="D18" s="94"/>
      <c r="E18" s="94"/>
      <c r="F18" s="94"/>
      <c r="G18" s="94"/>
      <c r="H18" s="94"/>
    </row>
    <row r="19" spans="1:8" ht="15" customHeight="1">
      <c r="A19" s="94"/>
      <c r="B19" s="94"/>
      <c r="C19" s="94"/>
      <c r="D19" s="94"/>
      <c r="E19" s="94"/>
      <c r="F19" s="94"/>
      <c r="G19" s="94"/>
      <c r="H19" s="94"/>
    </row>
    <row r="20" spans="1:8" ht="15" customHeight="1">
      <c r="A20" s="94"/>
      <c r="B20" s="94"/>
      <c r="C20" s="94"/>
      <c r="D20" s="94"/>
      <c r="E20" s="94"/>
      <c r="F20" s="94"/>
      <c r="G20" s="94"/>
      <c r="H20" s="94"/>
    </row>
    <row r="21" spans="1:8" ht="15" customHeight="1">
      <c r="A21" s="94"/>
      <c r="B21" s="94"/>
      <c r="C21" s="94"/>
      <c r="D21" s="94"/>
      <c r="E21" s="94"/>
      <c r="F21" s="94"/>
      <c r="G21" s="94"/>
      <c r="H21" s="94"/>
    </row>
    <row r="22" spans="1:8" ht="15" customHeight="1">
      <c r="A22" s="94"/>
      <c r="B22" s="94"/>
      <c r="C22" s="94"/>
      <c r="D22" s="94"/>
      <c r="E22" s="94"/>
      <c r="F22" s="94"/>
      <c r="G22" s="94"/>
      <c r="H22" s="94"/>
    </row>
    <row r="23" spans="1:8" ht="15" customHeight="1">
      <c r="A23" s="94"/>
      <c r="B23" s="94"/>
      <c r="C23" s="94"/>
      <c r="D23" s="94"/>
      <c r="E23" s="94"/>
      <c r="F23" s="94"/>
      <c r="G23" s="94"/>
      <c r="H23" s="94"/>
    </row>
    <row r="24" spans="1:8" ht="15" customHeight="1">
      <c r="A24" s="94"/>
      <c r="B24" s="94"/>
      <c r="C24" s="94"/>
      <c r="D24" s="94"/>
      <c r="E24" s="94"/>
      <c r="F24" s="94"/>
      <c r="G24" s="94"/>
      <c r="H24" s="94"/>
    </row>
    <row r="25" spans="1:8" ht="12.75" customHeight="1">
      <c r="A25" s="261"/>
      <c r="B25" s="262"/>
      <c r="C25" s="262"/>
      <c r="D25" s="262"/>
      <c r="E25" s="262"/>
      <c r="F25" s="262"/>
    </row>
    <row r="26" spans="1:8" ht="12.75" customHeight="1">
      <c r="A26" s="264" t="s">
        <v>75</v>
      </c>
      <c r="B26" s="264"/>
      <c r="C26" s="264"/>
      <c r="D26" s="264"/>
      <c r="E26" s="264"/>
      <c r="F26" s="264"/>
    </row>
    <row r="27" spans="1:8" ht="12.75" customHeight="1">
      <c r="A27" s="53"/>
      <c r="B27" s="53"/>
      <c r="F27" s="53"/>
    </row>
    <row r="28" spans="1:8" ht="12.75" customHeight="1">
      <c r="A28" s="53"/>
      <c r="B28" s="53"/>
      <c r="C28" s="2"/>
      <c r="D28" s="263"/>
      <c r="E28" s="198"/>
      <c r="F28" s="53"/>
    </row>
    <row r="29" spans="1:8" ht="15" customHeight="1">
      <c r="D29" s="263"/>
      <c r="E29" s="198"/>
      <c r="F29" s="2" t="s">
        <v>80</v>
      </c>
    </row>
  </sheetData>
  <mergeCells count="14">
    <mergeCell ref="A25:F25"/>
    <mergeCell ref="D29:E29"/>
    <mergeCell ref="D28:E28"/>
    <mergeCell ref="A5:A6"/>
    <mergeCell ref="B5:B6"/>
    <mergeCell ref="A26:F26"/>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O12" sqref="O12"/>
    </sheetView>
  </sheetViews>
  <sheetFormatPr defaultColWidth="14.44140625" defaultRowHeight="15" customHeight="1"/>
  <cols>
    <col min="1" max="1" width="16.5546875" style="49" customWidth="1"/>
    <col min="2" max="2" width="72.5546875" style="49" customWidth="1"/>
    <col min="3" max="3" width="7.5546875" style="49" customWidth="1"/>
    <col min="4" max="4" width="10.109375" style="49" customWidth="1"/>
    <col min="5" max="5" width="9.44140625" style="49" customWidth="1"/>
    <col min="6" max="6" width="9.5546875" style="49" customWidth="1"/>
    <col min="7" max="7" width="13.88671875" style="49" customWidth="1"/>
    <col min="8" max="11" width="9.109375" style="49" customWidth="1"/>
    <col min="12" max="26" width="8.5546875" style="49" customWidth="1"/>
    <col min="27" max="16384" width="14.44140625" style="49"/>
  </cols>
  <sheetData>
    <row r="1" spans="1:7" ht="51.6" customHeight="1">
      <c r="A1" s="140" t="s">
        <v>109</v>
      </c>
      <c r="B1" s="265"/>
      <c r="C1" s="265"/>
      <c r="D1" s="265"/>
      <c r="E1" s="265"/>
      <c r="F1" s="265"/>
      <c r="G1" s="266"/>
    </row>
    <row r="2" spans="1:7" ht="12.75" customHeight="1">
      <c r="A2" s="183" t="str">
        <f>'FR 1 Ders Planları'!A2:M2</f>
        <v>2026 - 2027 EĞİTİM-ÖĞRETİM YILI</v>
      </c>
      <c r="B2" s="267"/>
      <c r="C2" s="267"/>
      <c r="D2" s="267"/>
      <c r="E2" s="267"/>
      <c r="F2" s="267"/>
      <c r="G2" s="268"/>
    </row>
    <row r="3" spans="1:7" ht="13.2">
      <c r="A3" s="180" t="str">
        <f>'FR 1 Ders Planları'!A3:M3</f>
        <v>FAKÜLTE/YÜKSEKOKUL/KONSERVATUVAR/MYO: GEMLİK ASIM KOCABIYIK/İZNİK</v>
      </c>
      <c r="B3" s="267"/>
      <c r="C3" s="267"/>
      <c r="D3" s="267"/>
      <c r="E3" s="267"/>
      <c r="F3" s="267"/>
      <c r="G3" s="268"/>
    </row>
    <row r="4" spans="1:7" ht="13.2">
      <c r="A4" s="238" t="str">
        <f>'FR 1 Ders Planları'!A4:M4</f>
        <v>BÖLÜM/ PROGRAM: MİMARLIK VE ŞEHİR PLANLAMA/HARİTA VE KADASTRO</v>
      </c>
      <c r="B4" s="269"/>
      <c r="C4" s="269"/>
      <c r="D4" s="269"/>
      <c r="E4" s="269"/>
      <c r="F4" s="269"/>
      <c r="G4" s="270"/>
    </row>
    <row r="5" spans="1:7" ht="27.75" customHeight="1">
      <c r="A5" s="242" t="s">
        <v>53</v>
      </c>
      <c r="B5" s="242" t="s">
        <v>54</v>
      </c>
      <c r="C5" s="137" t="s">
        <v>60</v>
      </c>
      <c r="D5" s="242" t="s">
        <v>52</v>
      </c>
      <c r="E5" s="243"/>
      <c r="F5" s="243"/>
      <c r="G5" s="242" t="s">
        <v>11</v>
      </c>
    </row>
    <row r="6" spans="1:7" ht="19.5" customHeight="1">
      <c r="A6" s="243"/>
      <c r="B6" s="243"/>
      <c r="C6" s="136" t="s">
        <v>61</v>
      </c>
      <c r="D6" s="108" t="s">
        <v>8</v>
      </c>
      <c r="E6" s="108" t="s">
        <v>9</v>
      </c>
      <c r="F6" s="108" t="s">
        <v>10</v>
      </c>
      <c r="G6" s="243"/>
    </row>
    <row r="7" spans="1:7" ht="15" customHeight="1">
      <c r="A7" s="81" t="s">
        <v>259</v>
      </c>
      <c r="B7" s="94" t="s">
        <v>130</v>
      </c>
      <c r="C7" s="130" t="s">
        <v>207</v>
      </c>
      <c r="D7" s="130">
        <v>5</v>
      </c>
      <c r="E7" s="130">
        <v>25</v>
      </c>
      <c r="F7" s="130">
        <v>0</v>
      </c>
      <c r="G7" s="130">
        <v>16</v>
      </c>
    </row>
    <row r="8" spans="1:7" ht="15" customHeight="1">
      <c r="A8" s="81" t="s">
        <v>260</v>
      </c>
      <c r="B8" s="94" t="s">
        <v>131</v>
      </c>
      <c r="C8" s="130" t="s">
        <v>207</v>
      </c>
      <c r="D8" s="130">
        <v>0</v>
      </c>
      <c r="E8" s="130">
        <v>2</v>
      </c>
      <c r="F8" s="130">
        <v>0</v>
      </c>
      <c r="G8" s="130">
        <v>6</v>
      </c>
    </row>
    <row r="9" spans="1:7" ht="15" customHeight="1">
      <c r="A9" s="81" t="s">
        <v>261</v>
      </c>
      <c r="B9" s="94" t="s">
        <v>211</v>
      </c>
      <c r="C9" s="97" t="s">
        <v>207</v>
      </c>
      <c r="D9" s="130">
        <v>1</v>
      </c>
      <c r="E9" s="130">
        <v>0</v>
      </c>
      <c r="F9" s="130">
        <v>0</v>
      </c>
      <c r="G9" s="130">
        <v>1</v>
      </c>
    </row>
    <row r="10" spans="1:7" ht="15" customHeight="1">
      <c r="A10" s="81" t="s">
        <v>262</v>
      </c>
      <c r="B10" s="94" t="s">
        <v>165</v>
      </c>
      <c r="C10" s="97" t="s">
        <v>207</v>
      </c>
      <c r="D10" s="130">
        <v>1</v>
      </c>
      <c r="E10" s="130">
        <v>0</v>
      </c>
      <c r="F10" s="130">
        <v>0</v>
      </c>
      <c r="G10" s="130">
        <v>1</v>
      </c>
    </row>
    <row r="11" spans="1:7" ht="15" customHeight="1">
      <c r="A11" s="94"/>
      <c r="B11" s="94"/>
      <c r="C11" s="94"/>
      <c r="D11" s="94"/>
      <c r="E11" s="94"/>
      <c r="F11" s="94"/>
      <c r="G11" s="94"/>
    </row>
    <row r="12" spans="1:7" ht="15" customHeight="1">
      <c r="A12" s="94"/>
      <c r="B12" s="94"/>
      <c r="C12" s="94"/>
      <c r="D12" s="94"/>
      <c r="E12" s="94"/>
      <c r="F12" s="94"/>
      <c r="G12" s="94"/>
    </row>
    <row r="13" spans="1:7" ht="15" customHeight="1">
      <c r="A13" s="94"/>
      <c r="B13" s="94"/>
      <c r="C13" s="94"/>
      <c r="D13" s="94"/>
      <c r="E13" s="94"/>
      <c r="F13" s="94"/>
      <c r="G13" s="94"/>
    </row>
    <row r="14" spans="1:7" ht="15" customHeight="1">
      <c r="A14" s="94"/>
      <c r="B14" s="94"/>
      <c r="C14" s="94"/>
      <c r="D14" s="94"/>
      <c r="E14" s="94"/>
      <c r="F14" s="94"/>
      <c r="G14" s="94"/>
    </row>
    <row r="15" spans="1:7" ht="15" customHeight="1">
      <c r="A15" s="94"/>
      <c r="B15" s="94"/>
      <c r="C15" s="94"/>
      <c r="D15" s="94"/>
      <c r="E15" s="94"/>
      <c r="F15" s="94"/>
      <c r="G15" s="94"/>
    </row>
    <row r="16" spans="1:7" ht="15" customHeight="1">
      <c r="A16" s="94"/>
      <c r="B16" s="94"/>
      <c r="C16" s="94"/>
      <c r="D16" s="94"/>
      <c r="E16" s="94"/>
      <c r="F16" s="94"/>
      <c r="G16" s="94"/>
    </row>
    <row r="17" spans="1:7" ht="15" customHeight="1">
      <c r="A17" s="94"/>
      <c r="B17" s="94"/>
      <c r="C17" s="94"/>
      <c r="D17" s="94"/>
      <c r="E17" s="94"/>
      <c r="F17" s="94"/>
      <c r="G17" s="94"/>
    </row>
    <row r="18" spans="1:7" ht="15" customHeight="1">
      <c r="A18" s="94"/>
      <c r="B18" s="94"/>
      <c r="C18" s="94"/>
      <c r="D18" s="94"/>
      <c r="E18" s="94"/>
      <c r="F18" s="94"/>
      <c r="G18" s="94"/>
    </row>
    <row r="19" spans="1:7" ht="15" customHeight="1">
      <c r="A19" s="94"/>
      <c r="B19" s="94"/>
      <c r="C19" s="94"/>
      <c r="D19" s="94"/>
      <c r="E19" s="94"/>
      <c r="F19" s="94"/>
      <c r="G19" s="94"/>
    </row>
    <row r="20" spans="1:7" ht="15" customHeight="1">
      <c r="A20" s="94"/>
      <c r="B20" s="94"/>
      <c r="C20" s="94"/>
      <c r="D20" s="94"/>
      <c r="E20" s="94"/>
      <c r="F20" s="94"/>
      <c r="G20" s="94"/>
    </row>
    <row r="21" spans="1:7" ht="15" customHeight="1">
      <c r="A21" s="94"/>
      <c r="B21" s="94"/>
      <c r="C21" s="94"/>
      <c r="D21" s="94"/>
      <c r="E21" s="94"/>
      <c r="F21" s="94"/>
      <c r="G21" s="94"/>
    </row>
    <row r="22" spans="1:7" ht="15" customHeight="1">
      <c r="A22" s="94"/>
      <c r="B22" s="94"/>
      <c r="C22" s="94"/>
      <c r="D22" s="94"/>
      <c r="E22" s="94"/>
      <c r="F22" s="94"/>
      <c r="G22" s="94"/>
    </row>
    <row r="23" spans="1:7" ht="15" customHeight="1">
      <c r="A23" s="94"/>
      <c r="B23" s="94"/>
      <c r="C23" s="94"/>
      <c r="D23" s="94"/>
      <c r="E23" s="94"/>
      <c r="F23" s="94"/>
      <c r="G23" s="94"/>
    </row>
    <row r="24" spans="1:7" ht="12.75" customHeight="1">
      <c r="A24" s="261"/>
      <c r="B24" s="262"/>
      <c r="C24" s="262"/>
      <c r="D24" s="262"/>
      <c r="E24" s="262"/>
      <c r="F24" s="262"/>
      <c r="G24" s="262"/>
    </row>
    <row r="25" spans="1:7" ht="55.5" customHeight="1">
      <c r="A25" s="271" t="s">
        <v>76</v>
      </c>
      <c r="B25" s="198"/>
      <c r="C25" s="198"/>
      <c r="D25" s="198"/>
      <c r="E25" s="198"/>
      <c r="F25" s="198"/>
      <c r="G25" s="198"/>
    </row>
    <row r="26" spans="1:7" ht="12.75" customHeight="1">
      <c r="A26" s="53"/>
      <c r="B26" s="53"/>
      <c r="C26" s="53"/>
      <c r="D26" s="2" t="s">
        <v>19</v>
      </c>
      <c r="E26" s="263" t="s">
        <v>20</v>
      </c>
      <c r="F26" s="198"/>
      <c r="G26" s="53"/>
    </row>
    <row r="27" spans="1:7" ht="12.75" customHeight="1">
      <c r="A27" s="53"/>
      <c r="B27" s="53"/>
      <c r="C27" s="53"/>
      <c r="D27" s="2"/>
      <c r="E27" s="263"/>
      <c r="F27" s="198"/>
      <c r="G27" s="53"/>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13" zoomScaleNormal="100" workbookViewId="0">
      <selection activeCell="L20" sqref="L20"/>
    </sheetView>
  </sheetViews>
  <sheetFormatPr defaultColWidth="14.44140625" defaultRowHeight="15" customHeight="1"/>
  <cols>
    <col min="1" max="1" width="114.5546875" style="48" customWidth="1"/>
    <col min="2" max="26" width="8.5546875" style="48" customWidth="1"/>
    <col min="27" max="16384" width="14.44140625" style="48"/>
  </cols>
  <sheetData>
    <row r="1" spans="1:1" ht="53.25" customHeight="1">
      <c r="A1" s="58" t="s">
        <v>0</v>
      </c>
    </row>
    <row r="2" spans="1:1" ht="15" customHeight="1">
      <c r="A2" s="59" t="s">
        <v>1</v>
      </c>
    </row>
    <row r="3" spans="1:1" ht="15" customHeight="1">
      <c r="A3" s="60"/>
    </row>
    <row r="4" spans="1:1" ht="19.5" customHeight="1">
      <c r="A4" s="61" t="s">
        <v>85</v>
      </c>
    </row>
    <row r="5" spans="1:1" ht="13.8">
      <c r="A5" s="61" t="s">
        <v>86</v>
      </c>
    </row>
    <row r="6" spans="1:1" ht="13.8">
      <c r="A6" s="61" t="s">
        <v>87</v>
      </c>
    </row>
    <row r="7" spans="1:1" ht="13.8">
      <c r="A7" s="61" t="s">
        <v>88</v>
      </c>
    </row>
    <row r="8" spans="1:1" ht="27.6">
      <c r="A8" s="61" t="s">
        <v>89</v>
      </c>
    </row>
    <row r="9" spans="1:1" ht="13.8">
      <c r="A9" s="61" t="s">
        <v>90</v>
      </c>
    </row>
    <row r="10" spans="1:1" ht="27.6">
      <c r="A10" s="61" t="s">
        <v>91</v>
      </c>
    </row>
    <row r="11" spans="1:1" ht="13.8">
      <c r="A11" s="61" t="s">
        <v>92</v>
      </c>
    </row>
    <row r="12" spans="1:1" ht="27.6">
      <c r="A12" s="61" t="s">
        <v>93</v>
      </c>
    </row>
    <row r="13" spans="1:1" ht="13.8">
      <c r="A13" s="61" t="s">
        <v>94</v>
      </c>
    </row>
    <row r="14" spans="1:1" ht="19.5" customHeight="1">
      <c r="A14" s="61"/>
    </row>
    <row r="15" spans="1:1" ht="19.5" customHeight="1">
      <c r="A15" s="62" t="s">
        <v>95</v>
      </c>
    </row>
    <row r="16" spans="1:1" ht="14.4">
      <c r="A16" s="63" t="s">
        <v>96</v>
      </c>
    </row>
    <row r="17" spans="1:1" ht="14.4">
      <c r="A17" s="63" t="s">
        <v>97</v>
      </c>
    </row>
    <row r="18" spans="1:1" ht="14.4">
      <c r="A18" s="63" t="s">
        <v>98</v>
      </c>
    </row>
    <row r="19" spans="1:1" ht="14.4">
      <c r="A19" s="63" t="s">
        <v>99</v>
      </c>
    </row>
    <row r="20" spans="1:1" ht="33.75" customHeight="1">
      <c r="A20" s="63" t="s">
        <v>100</v>
      </c>
    </row>
    <row r="21" spans="1:1" ht="51" customHeight="1">
      <c r="A21" s="64" t="s">
        <v>101</v>
      </c>
    </row>
    <row r="22" spans="1:1" ht="19.5" customHeight="1">
      <c r="A22" s="65"/>
    </row>
    <row r="23" spans="1:1" ht="19.5" customHeight="1">
      <c r="A23" s="66" t="s">
        <v>102</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2026-07-17T06:48:39Z</dcterms:modified>
</cp:coreProperties>
</file>